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400.PS.0020\"/>
    </mc:Choice>
  </mc:AlternateContent>
  <bookViews>
    <workbookView xWindow="0" yWindow="0" windowWidth="28800" windowHeight="13590" tabRatio="859" firstSheet="6" activeTab="10"/>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й" localSheetId="2">#REF!</definedName>
    <definedName name="й" localSheetId="10">#REF!</definedName>
    <definedName name="й">#REF!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сведения'!$A$1:$B$76</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6" l="1"/>
  <c r="A12" i="14" l="1"/>
  <c r="A6" i="28" l="1"/>
  <c r="A10" i="28"/>
  <c r="A13" i="28"/>
  <c r="A16" i="28"/>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7"/>
  <c r="A12" i="27"/>
  <c r="A9" i="27"/>
  <c r="A12" i="26" l="1"/>
  <c r="A9" i="26"/>
  <c r="C49" i="7" l="1"/>
  <c r="C48" i="7"/>
  <c r="A12" i="6" l="1"/>
  <c r="A14" i="15" l="1"/>
  <c r="A11" i="15"/>
  <c r="A8" i="15"/>
  <c r="A15" i="16"/>
  <c r="A12" i="16"/>
  <c r="A9" i="16"/>
  <c r="A15" i="19"/>
  <c r="A12" i="19"/>
  <c r="A9" i="19"/>
  <c r="A15" i="10"/>
  <c r="A12" i="10"/>
  <c r="A9" i="10"/>
  <c r="A14" i="17"/>
  <c r="A11" i="17"/>
  <c r="A8" i="17"/>
  <c r="A15" i="6"/>
  <c r="A9" i="6"/>
  <c r="A15" i="14"/>
  <c r="A9" i="14"/>
  <c r="A14" i="12"/>
  <c r="A11" i="12"/>
  <c r="A8" i="12"/>
</calcChain>
</file>

<file path=xl/sharedStrings.xml><?xml version="1.0" encoding="utf-8"?>
<sst xmlns="http://schemas.openxmlformats.org/spreadsheetml/2006/main" count="1323" uniqueCount="647">
  <si>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</si>
  <si>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</si>
  <si>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</si>
  <si>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</si>
  <si>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</si>
  <si>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</si>
  <si>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</si>
  <si>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</si>
  <si>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</si>
  <si>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</si>
  <si>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</si>
  <si>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</si>
  <si>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</si>
  <si>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</si>
  <si>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</si>
  <si>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</si>
  <si>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</si>
  <si>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</si>
  <si>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</si>
  <si>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</si>
  <si>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</si>
  <si>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</si>
  <si>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</si>
  <si>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</si>
  <si>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</si>
  <si>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</si>
  <si>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</si>
  <si>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</si>
  <si>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</si>
  <si>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</si>
  <si>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</si>
  <si>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</si>
  <si>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</si>
  <si>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</si>
  <si>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</si>
  <si>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</si>
  <si>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</si>
  <si>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</si>
  <si>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</si>
  <si>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</si>
  <si>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</si>
  <si>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</si>
  <si>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</si>
  <si>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</si>
  <si>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</si>
  <si>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</si>
  <si>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</si>
  <si>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</si>
  <si>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</si>
  <si>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</si>
  <si>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</si>
  <si>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</si>
  <si>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</si>
  <si>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</si>
  <si>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</si>
  <si>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</si>
  <si>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</si>
  <si>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</si>
  <si>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</si>
  <si>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</si>
  <si>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</si>
  <si>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</si>
  <si>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</si>
  <si>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</si>
  <si>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</si>
  <si>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</si>
  <si>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</si>
  <si>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</si>
  <si>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</si>
  <si>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</si>
  <si>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</si>
  <si>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</si>
  <si>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</si>
  <si>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</si>
  <si>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</si>
  <si>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</si>
  <si>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</si>
  <si>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</si>
  <si>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</si>
  <si>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</si>
  <si>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</si>
  <si>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</si>
  <si>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</si>
  <si>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</si>
  <si>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</si>
  <si>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</si>
  <si>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</si>
  <si>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</si>
  <si>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</si>
  <si>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</si>
  <si>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</si>
  <si>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</si>
  <si>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</si>
  <si>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</si>
  <si>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</si>
  <si>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</si>
  <si>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</si>
  <si>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</si>
  <si>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</si>
  <si>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</si>
  <si>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</si>
  <si>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</si>
  <si>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</si>
  <si>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</si>
  <si>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</si>
  <si>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</si>
  <si>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</si>
  <si>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</si>
  <si>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</si>
  <si>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</si>
  <si>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</si>
  <si>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</si>
  <si>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</si>
  <si>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</si>
  <si>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</si>
  <si>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</si>
  <si>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</si>
  <si>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</si>
  <si>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</si>
  <si>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</si>
  <si>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</si>
  <si>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</si>
  <si>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</si>
  <si>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</si>
  <si>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</si>
  <si>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</si>
  <si>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</si>
  <si>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</si>
  <si>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</si>
  <si>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</si>
  <si>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</si>
  <si>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</si>
  <si>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</si>
  <si>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</si>
  <si>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</si>
  <si>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</si>
  <si>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</si>
  <si>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</si>
  <si>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</si>
  <si>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</si>
  <si>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</si>
  <si>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</si>
  <si>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</si>
  <si>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</si>
  <si>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</si>
  <si>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</si>
  <si>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</si>
  <si>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</si>
  <si>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</si>
  <si>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</si>
  <si>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</si>
  <si>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</si>
  <si>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</si>
  <si>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</si>
  <si>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</si>
  <si>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</si>
  <si>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</si>
  <si>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</si>
  <si>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</si>
  <si>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</si>
  <si>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</si>
  <si>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</si>
  <si>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</si>
  <si>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</si>
  <si>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</si>
  <si>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</si>
  <si>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</si>
  <si>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</si>
  <si>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</si>
  <si>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</si>
  <si>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</si>
  <si>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</si>
  <si>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</si>
  <si>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</si>
  <si>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</si>
  <si>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</si>
  <si>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</si>
  <si>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</si>
  <si>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</si>
  <si>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</si>
  <si>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</si>
  <si>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</si>
  <si>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</si>
  <si>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</si>
  <si>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</si>
  <si>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</si>
  <si>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</si>
  <si>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</si>
  <si>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</si>
  <si>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</si>
  <si>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</si>
  <si>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</si>
  <si>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</si>
  <si>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</si>
  <si>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</si>
  <si>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</si>
  <si>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</si>
  <si>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</si>
  <si>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</si>
  <si>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</si>
  <si>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</si>
  <si>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</si>
  <si>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</si>
  <si>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</si>
  <si>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</si>
  <si>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</si>
  <si>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</si>
  <si>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</si>
  <si>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</si>
  <si>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</si>
  <si>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</si>
  <si>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</si>
  <si>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</si>
  <si>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</si>
  <si>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</si>
  <si>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</si>
  <si>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</si>
  <si>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</si>
  <si>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</si>
  <si>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</si>
  <si>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</si>
  <si>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</si>
  <si>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</si>
  <si>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</si>
  <si>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</si>
  <si>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</si>
  <si>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</si>
  <si>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</si>
  <si>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</si>
  <si>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</si>
  <si>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</si>
  <si>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</si>
  <si>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</si>
  <si>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</si>
  <si>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</si>
  <si>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</si>
  <si>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</si>
  <si>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</si>
  <si>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</si>
  <si>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</si>
  <si>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</si>
  <si>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</si>
  <si>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</si>
  <si>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</si>
  <si>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</si>
  <si>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</si>
  <si>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</si>
  <si>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</si>
  <si>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</si>
  <si>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</si>
  <si>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</si>
  <si>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</si>
  <si>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</si>
  <si>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</si>
  <si>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</si>
  <si>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</si>
  <si>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</si>
  <si>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</si>
  <si>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</si>
  <si>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</si>
  <si>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</si>
  <si>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</si>
  <si>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</si>
  <si>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</si>
  <si>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</si>
  <si>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</si>
  <si>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</si>
  <si>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</si>
  <si>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</si>
  <si>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</si>
  <si>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</si>
  <si>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</si>
  <si>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</si>
  <si>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</si>
  <si>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</si>
  <si>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</si>
  <si>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</si>
  <si>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</si>
  <si>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</si>
  <si>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</si>
  <si>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</si>
  <si>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</si>
  <si>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</si>
  <si>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</si>
  <si>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</si>
  <si>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</si>
  <si>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</si>
  <si>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</si>
  <si>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</si>
  <si>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</si>
  <si>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</si>
  <si>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</si>
  <si>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</si>
  <si>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</si>
  <si>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</si>
  <si>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</si>
  <si>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</si>
  <si>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</si>
  <si>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</si>
  <si>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</si>
  <si>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</si>
  <si>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</si>
  <si>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</si>
  <si>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</si>
  <si>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</si>
  <si>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</si>
  <si>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</si>
  <si>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</si>
  <si>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</si>
  <si>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</si>
  <si>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</si>
  <si>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</si>
  <si>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</si>
  <si>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</si>
  <si>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</si>
  <si>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</si>
  <si>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</si>
  <si>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</si>
  <si>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</si>
  <si>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</si>
  <si>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</si>
  <si>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</si>
  <si>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</si>
  <si>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</si>
  <si>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</si>
  <si>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</si>
  <si>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</si>
  <si>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</si>
  <si>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</si>
  <si>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</si>
  <si>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</si>
  <si>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</si>
  <si>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</si>
  <si>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</si>
  <si>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</si>
  <si>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</si>
  <si>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</si>
  <si>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</si>
  <si>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</si>
  <si>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</si>
  <si>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</si>
  <si>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</si>
  <si>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</si>
  <si>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</si>
  <si>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</si>
  <si>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</si>
  <si>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</si>
  <si>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</si>
  <si>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</si>
  <si>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</si>
  <si>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</si>
  <si>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</si>
  <si>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</si>
  <si>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</si>
  <si>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</si>
  <si>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</si>
  <si>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</si>
  <si>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</si>
  <si>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</si>
  <si>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</si>
  <si>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</si>
  <si>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</si>
  <si>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</si>
  <si>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</si>
  <si>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</si>
  <si>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</si>
  <si>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</si>
  <si>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</si>
  <si>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</si>
  <si>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</si>
  <si>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</si>
  <si>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</si>
  <si>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</si>
  <si>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</si>
  <si>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</si>
  <si>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</si>
  <si>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</si>
  <si>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</si>
  <si>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</si>
  <si>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</si>
  <si>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</si>
  <si>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</si>
  <si>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</si>
  <si>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</si>
  <si>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</si>
  <si>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</si>
  <si>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</si>
  <si>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</si>
  <si>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</si>
  <si>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</si>
  <si>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</si>
  <si>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</si>
  <si>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</si>
  <si>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</si>
  <si>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</si>
  <si>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</si>
  <si>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</si>
  <si>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</si>
  <si>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</si>
  <si>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</si>
  <si>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</si>
  <si>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</si>
  <si>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</si>
  <si>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</si>
  <si>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</si>
  <si>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</si>
  <si>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</si>
  <si>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</si>
  <si>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</si>
  <si>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</si>
  <si>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</si>
  <si>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</si>
  <si>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</si>
  <si>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</si>
  <si>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</si>
  <si>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</si>
  <si>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</si>
  <si>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</si>
  <si>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</si>
  <si>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</si>
  <si>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</si>
  <si>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</si>
  <si>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</si>
  <si>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</si>
  <si>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</si>
  <si>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</si>
  <si>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</si>
  <si>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</si>
  <si>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</si>
  <si>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</si>
  <si>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</si>
  <si>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</si>
  <si>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</si>
  <si>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</si>
  <si>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</si>
  <si>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</si>
  <si>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</si>
  <si>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</si>
  <si>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</si>
  <si>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</si>
  <si>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</si>
  <si>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</si>
  <si>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</si>
  <si>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</si>
  <si>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</si>
  <si>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</si>
  <si>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</si>
  <si>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</si>
  <si>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</si>
  <si>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</si>
  <si>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</si>
  <si>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</si>
  <si>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</si>
  <si>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</si>
  <si>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</si>
  <si>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</si>
  <si>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</si>
  <si>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</si>
  <si>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</si>
  <si>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</si>
  <si>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</si>
  <si>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</si>
  <si>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</si>
  <si>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</si>
  <si>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</si>
  <si>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</si>
  <si>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</si>
  <si>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</si>
  <si>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</si>
  <si>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</si>
  <si>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</si>
  <si>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</si>
  <si>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</si>
  <si>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</si>
  <si>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</si>
  <si>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</si>
  <si>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</si>
  <si>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</si>
  <si>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</si>
  <si>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Проектирование</t>
  </si>
  <si>
    <t>Расчет</t>
  </si>
  <si>
    <t xml:space="preserve">Выполнение мероприятий по ликвидации травмоопасного оборудования </t>
  </si>
  <si>
    <t>Необходима установка выключателей 35 кВ ВГБЭП-35 с фундаментом 26 шт.;  разъединителей 35 кВ. РГП-35  52 шт .   Выполнение мероприятий по ликвидации травмоопасного оборудования.</t>
  </si>
  <si>
    <t>Для реализации проекта необходимо провести следующие работы: установка выключателей 35 кВ ВГБЭП-35 с фундаментом 26 шт.;  разъединителей 35 кВ. РГП-35 52 шт. с фундаментом на ПС 110 кВ:   Упорово выключателей 35 кВ ВГБЭП-35 с фундаментом 1 шт.;  разъединителей 35 кВ. РГП-35 2 шт , Емуртла выключателей 35 кВ ВГБЭП-35 с фундаментом 4 шт.;  разъединителей 35 кВ. РГП-35 8 шт, Буньково выключателей 35 кВ ВГБЭП-35 с фундаментом 3 шт.;  разъединителей 35 кВ. РГП-35 6 шт, Ингалинка выключателей 35 кВ ВГБЭП-35 с фундаментом 3 шт.;  разъединителей 35 кВ. РГП-35 6 шт , Плетнёво выключателей 35 кВ ВГБЭП-35 с фундаментом 5 шт.;  разъединителей 35 кВ. РГП-35 10 шт , Юрга выключателей 35 кВ ВГБЭП-35 с фундаментом 2 шт.;  разъединителей 35 кВ. РГП-35 4 шт , Красный Яр выключателей 35 кВ ВГБЭП-35 с фундаментом 4 шт.;  разъединителей 35 кВ. РГП-35 8 шт , Армизон выключателей 35 кВ ВГБЭП-35 с фундаментом 4 шт.;  разъединителей 35 кВ. РГП-35 8 шт.</t>
  </si>
  <si>
    <t xml:space="preserve">H_TP3400.PS.0020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</si>
  <si>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</si>
  <si>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</si>
  <si>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</si>
  <si>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</si>
  <si>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</si>
  <si>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Н</t>
  </si>
  <si>
    <t>Факт года 2017 (N-1)</t>
  </si>
  <si>
    <t>Год 2018</t>
  </si>
  <si>
    <t xml:space="preserve">Год 2019 </t>
  </si>
  <si>
    <t>Год 2020</t>
  </si>
  <si>
    <t>Год 2021</t>
  </si>
  <si>
    <t xml:space="preserve">Год 2022 </t>
  </si>
  <si>
    <t>не применимо</t>
  </si>
  <si>
    <t>Тюменская область</t>
  </si>
  <si>
    <t>не относится</t>
  </si>
  <si>
    <t>от «__» _____ 20__ г. №___</t>
  </si>
  <si>
    <t xml:space="preserve">Наименование объекта </t>
  </si>
  <si>
    <t xml:space="preserve"> 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Армизон)</t>
  </si>
  <si>
    <t xml:space="preserve"> </t>
  </si>
  <si>
    <t xml:space="preserve"> ТПиР</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</si>
  <si>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</si>
  <si>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</si>
  <si>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</si>
  <si>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</si>
  <si>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</si>
  <si>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</si>
  <si>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</si>
  <si>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</si>
  <si>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</si>
  <si>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</si>
  <si>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</si>
  <si>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</si>
  <si>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</si>
  <si>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</si>
  <si>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</si>
  <si>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</si>
  <si>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</si>
  <si>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</si>
  <si>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</si>
  <si>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</si>
  <si>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 млн.руб.</t>
  </si>
  <si>
    <t>не предусмотрена</t>
  </si>
  <si>
    <t>Тюменская область, Упоровский, Юргинский, Армизонский, Ялуторовский районы</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</si>
  <si>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</si>
  <si>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</si>
  <si>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</si>
  <si>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</si>
  <si>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</si>
  <si>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</si>
  <si>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</si>
  <si>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</si>
  <si>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</si>
  <si>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</si>
  <si>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</si>
  <si>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</si>
  <si>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</si>
  <si>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</si>
  <si>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</si>
  <si>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</si>
  <si>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</si>
  <si>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</si>
  <si>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</si>
  <si>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</si>
  <si>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</si>
  <si>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</si>
  <si>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</si>
  <si>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</si>
  <si>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</si>
  <si>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</si>
  <si>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</si>
  <si>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</si>
  <si>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</si>
  <si>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</si>
  <si>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</si>
  <si>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</si>
  <si>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</si>
  <si>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</si>
  <si>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</si>
  <si>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</si>
  <si>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 подошел срок</t>
  </si>
  <si>
    <t>нет</t>
  </si>
  <si>
    <t>66 шт.</t>
  </si>
  <si>
    <t>замена выключателей 35 кВ: 22 шт; финансирование 175,67 млн.руб. с НДС</t>
  </si>
  <si>
    <t>финансирование - 175,67 млн.руб. с НДС</t>
  </si>
  <si>
    <t>Физические единицы ввода по объекту отсутствуют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</si>
  <si>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</si>
  <si>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</si>
  <si>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</si>
  <si>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</si>
  <si>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</si>
  <si>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</si>
  <si>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</si>
  <si>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</si>
  <si>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</si>
  <si>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</si>
  <si>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</si>
  <si>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</si>
  <si>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</si>
  <si>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</si>
  <si>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</si>
  <si>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</si>
  <si>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</si>
  <si>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</si>
  <si>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</si>
  <si>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</si>
  <si>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</si>
  <si>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</si>
  <si>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</si>
  <si>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</si>
  <si>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</si>
  <si>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</si>
  <si>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</si>
  <si>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</si>
  <si>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</si>
  <si>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</si>
  <si>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</si>
  <si>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</si>
  <si>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</si>
  <si>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</si>
  <si>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</si>
  <si>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</si>
  <si>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</si>
  <si>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</si>
  <si>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</si>
  <si>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</si>
  <si>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</si>
  <si>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</si>
  <si>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</si>
  <si>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</si>
  <si>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</si>
  <si>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</si>
  <si>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</si>
  <si>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</si>
  <si>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</si>
  <si>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</si>
  <si>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</si>
  <si>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</si>
  <si>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</si>
  <si>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</si>
  <si>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</si>
  <si>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</si>
  <si>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</si>
  <si>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</si>
  <si>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</si>
  <si>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</si>
  <si>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</si>
  <si>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</si>
  <si>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</si>
  <si>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</si>
  <si>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4,17; 3,09; 0,98; 0,85; 1,06; 4,15; 1,85; 2,11</t>
  </si>
  <si>
    <t>Год раскрытия информации: 2021 год</t>
  </si>
  <si>
    <r>
      <t xml:space="preserve">1. По результатам закупки заключен договор на сумму </t>
    </r>
    <r>
      <rPr>
        <b/>
        <sz val="11"/>
        <color theme="1"/>
        <rFont val="Times New Roman"/>
        <family val="1"/>
        <charset val="204"/>
      </rPr>
      <t>8.858.403,00</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9.008.545.43</t>
    </r>
    <r>
      <rPr>
        <sz val="11"/>
        <color theme="1"/>
        <rFont val="Times New Roman"/>
        <family val="1"/>
        <charset val="204"/>
      </rPr>
      <t xml:space="preserve"> руб с НДС.</t>
    </r>
  </si>
  <si>
    <t xml:space="preserve">по состоянию на 01.01.2021 года </t>
  </si>
  <si>
    <t>ЛЭП, км</t>
  </si>
  <si>
    <t>+</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</si>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</sst>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8" fillId="27" borderId="46" xfId="0" applyFont="1" applyFill="1" applyBorder="1" applyAlignment="1">
      <alignment horizontal="left" vertical="center"/>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8" fillId="27" borderId="46" xfId="0" applyNumberFormat="1" applyFont="1" applyFill="1" applyBorder="1" applyAlignment="1">
      <alignment horizontal="left" vertical="center"/>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36" fillId="27" borderId="46" xfId="0" applyFont="1" applyFill="1" applyBorder="1" applyAlignment="1">
      <alignment horizontal="left" vertical="center" wrapText="1"/>
    </xf>
    <xf numFmtId="9" fontId="36" fillId="0" borderId="44" xfId="0" applyNumberFormat="1" applyFont="1" applyFill="1" applyBorder="1" applyAlignment="1">
      <alignment horizontal="left" vertical="center" wrapText="1"/>
    </xf>
    <xf numFmtId="0" fontId="36" fillId="0" borderId="44" xfId="0" applyFont="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6" fillId="0" borderId="1" xfId="49" applyFon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49" fontId="66" fillId="0" borderId="1" xfId="0"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1" fillId="0" borderId="2"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61"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xf numFmtId="170"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Mastyaev-AN\AppData\Local\Microsoft\Windows\INetCache\Content.Outlook\DHDD1DAS\H_TP3400.PS.0020%20(00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73;&#1097;&#1072;&#1103;%20&#1087;&#1072;&#1087;&#1082;&#1072;\Documents%20and%20Settings\NikolaychukIK\Local%20Settings\Temporary%20Internet%20Files\Content.Outlook\JQCH7WJP\DC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OBMEN\&#1058;&#1070;&#1058;&#1071;&#1045;&#1042;&#1054;&#1049;%20&#1040;.&#1042;\H_TP3400.PS.0020+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rtamonovaA\Desktop\&#1070;&#1078;&#1085;&#1086;&#1077;%20&#1058;&#1055;&#1054;\TP3400.PS.0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s>
    <sheetDataSet>
      <sheetData sheetId="0">
        <row r="81">
          <cell r="L81">
            <v>11150.96551828</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s>
    <sheetDataSet>
      <sheetData sheetId="0">
        <row r="2">
          <cell r="A2">
            <v>25</v>
          </cell>
        </row>
      </sheetData>
      <sheetData sheetId="1"/>
      <sheetData sheetId="2"/>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ow r="5">
          <cell r="A5" t="str">
            <v>Год раскрытия информации: 2021 год</v>
          </cell>
        </row>
        <row r="9">
          <cell r="A9" t="str">
            <v>АО "Россети Тюмень"</v>
          </cell>
        </row>
        <row r="12">
          <cell r="A12" t="str">
            <v xml:space="preserve">H_TP3400.PS.0020   </v>
          </cell>
        </row>
        <row r="15">
          <cell r="A15" t="str">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4">
          <cell r="A4" t="str">
            <v>Год раскрытия информации: 2020 год</v>
          </cell>
        </row>
        <row r="8">
          <cell r="A8" t="str">
            <v>АО "Россети Тюмень"</v>
          </cell>
        </row>
        <row r="11">
          <cell r="A11" t="str">
            <v xml:space="preserve">H_TP3400.PS.0020   </v>
          </cell>
        </row>
      </sheetData>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9">
          <cell r="A9" t="str">
            <v>АО "Тюменьэнерго"</v>
          </cell>
        </row>
        <row r="15">
          <cell r="A15" t="str">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Армизон).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635</v>
      </c>
      <c r="B5" s="263"/>
      <c r="C5" s="263"/>
      <c r="D5" s="146"/>
      <c r="E5" s="146"/>
      <c r="F5" s="146"/>
      <c r="G5" s="146"/>
      <c r="H5" s="146"/>
    </row>
    <row r="6" spans="1:20" s="12" customFormat="1" ht="18.75" x14ac:dyDescent="0.3">
      <c r="A6" s="17"/>
      <c r="D6" s="16"/>
      <c r="E6" s="16"/>
      <c r="F6" s="15"/>
    </row>
    <row r="7" spans="1:20" s="12" customFormat="1" ht="18.75" x14ac:dyDescent="0.2">
      <c r="A7" s="266" t="s">
        <v>10</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592</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484</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5" t="s">
        <v>489</v>
      </c>
      <c r="B15" s="265"/>
      <c r="C15" s="265"/>
      <c r="D15" s="8"/>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175"/>
      <c r="B17" s="175"/>
      <c r="C17" s="175"/>
      <c r="D17" s="4"/>
      <c r="E17" s="4"/>
      <c r="F17" s="4"/>
      <c r="G17" s="4"/>
      <c r="H17" s="4"/>
      <c r="I17" s="4"/>
      <c r="J17" s="4"/>
      <c r="K17" s="4"/>
      <c r="L17" s="4"/>
      <c r="M17" s="4"/>
      <c r="N17" s="4"/>
      <c r="O17" s="4"/>
      <c r="P17" s="4"/>
      <c r="Q17" s="4"/>
    </row>
    <row r="18" spans="1:20" s="3" customFormat="1" ht="15" customHeight="1" x14ac:dyDescent="0.2">
      <c r="A18" s="265" t="s">
        <v>458</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4" t="s">
        <v>476</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477</v>
      </c>
      <c r="D23" s="27"/>
      <c r="E23" s="27"/>
      <c r="F23" s="27"/>
      <c r="G23" s="26"/>
      <c r="H23" s="26"/>
      <c r="I23" s="26"/>
      <c r="J23" s="26"/>
      <c r="K23" s="26"/>
      <c r="L23" s="26"/>
      <c r="M23" s="26"/>
      <c r="N23" s="26"/>
      <c r="O23" s="26"/>
      <c r="P23" s="26"/>
      <c r="Q23" s="26"/>
      <c r="R23" s="25"/>
      <c r="S23" s="25"/>
      <c r="T23" s="25"/>
    </row>
    <row r="24" spans="1:20" s="3" customFormat="1" ht="62.25" customHeight="1" x14ac:dyDescent="0.2">
      <c r="A24" s="260"/>
      <c r="B24" s="261"/>
      <c r="C24" s="26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24" t="s">
        <v>497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24" t="s">
        <v>633</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24" t="s">
        <v>498</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24" t="s">
        <v>475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24" t="s">
        <v>475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24" t="s">
        <v>475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24" t="s">
        <v>475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24" t="s">
        <v>475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24" t="s">
        <v>499</v>
      </c>
      <c r="D33" s="32"/>
      <c r="E33" s="32"/>
      <c r="F33" s="31"/>
      <c r="G33" s="31"/>
      <c r="H33" s="31"/>
      <c r="I33" s="31"/>
      <c r="J33" s="31"/>
      <c r="K33" s="31"/>
      <c r="L33" s="31"/>
      <c r="M33" s="31"/>
      <c r="N33" s="31"/>
      <c r="O33" s="31"/>
      <c r="P33" s="31"/>
      <c r="Q33" s="30"/>
      <c r="R33" s="30"/>
      <c r="S33" s="30"/>
      <c r="T33" s="30"/>
    </row>
    <row r="34" spans="1:20" ht="111" customHeight="1" x14ac:dyDescent="0.25">
      <c r="A34" s="22" t="s">
        <v>427</v>
      </c>
      <c r="B34" s="37" t="s">
        <v>412</v>
      </c>
      <c r="C34" s="224" t="s">
        <v>475</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24" t="s">
        <v>475</v>
      </c>
      <c r="D35" s="21"/>
      <c r="E35" s="21"/>
      <c r="F35" s="21"/>
      <c r="G35" s="21"/>
      <c r="H35" s="21"/>
      <c r="I35" s="21"/>
      <c r="J35" s="21"/>
      <c r="K35" s="21"/>
      <c r="L35" s="21"/>
      <c r="M35" s="21"/>
      <c r="N35" s="21"/>
      <c r="O35" s="21"/>
      <c r="P35" s="21"/>
      <c r="Q35" s="21"/>
      <c r="R35" s="21"/>
      <c r="S35" s="21"/>
      <c r="T35" s="21"/>
    </row>
    <row r="36" spans="1:20" ht="51.75" customHeight="1" x14ac:dyDescent="0.25">
      <c r="A36" s="22" t="s">
        <v>428</v>
      </c>
      <c r="B36" s="37" t="s">
        <v>413</v>
      </c>
      <c r="C36" s="224" t="s">
        <v>475</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24" t="s">
        <v>639</v>
      </c>
      <c r="D37" s="21"/>
      <c r="E37" s="21"/>
      <c r="F37" s="21"/>
      <c r="G37" s="21"/>
      <c r="H37" s="21"/>
      <c r="I37" s="21"/>
      <c r="J37" s="21"/>
      <c r="K37" s="21"/>
      <c r="L37" s="21"/>
      <c r="M37" s="21"/>
      <c r="N37" s="21"/>
      <c r="O37" s="21"/>
      <c r="P37" s="21"/>
      <c r="Q37" s="21"/>
      <c r="R37" s="21"/>
      <c r="S37" s="21"/>
      <c r="T37" s="21"/>
    </row>
    <row r="38" spans="1:20" ht="43.5" customHeight="1" x14ac:dyDescent="0.25">
      <c r="A38" s="22" t="s">
        <v>429</v>
      </c>
      <c r="B38" s="37" t="s">
        <v>239</v>
      </c>
      <c r="C38" s="224" t="s">
        <v>475</v>
      </c>
      <c r="D38" s="21"/>
      <c r="E38" s="21"/>
      <c r="F38" s="21"/>
      <c r="G38" s="21"/>
      <c r="H38" s="21"/>
      <c r="I38" s="21"/>
      <c r="J38" s="21"/>
      <c r="K38" s="21"/>
      <c r="L38" s="21"/>
      <c r="M38" s="21"/>
      <c r="N38" s="21"/>
      <c r="O38" s="21"/>
      <c r="P38" s="21"/>
      <c r="Q38" s="21"/>
      <c r="R38" s="21"/>
      <c r="S38" s="21"/>
      <c r="T38" s="21"/>
    </row>
    <row r="39" spans="1:20" ht="23.25" customHeight="1" x14ac:dyDescent="0.25">
      <c r="A39" s="260"/>
      <c r="B39" s="261"/>
      <c r="C39" s="262"/>
      <c r="D39" s="21"/>
      <c r="E39" s="21"/>
      <c r="F39" s="21"/>
      <c r="G39" s="21"/>
      <c r="H39" s="21"/>
      <c r="I39" s="21"/>
      <c r="J39" s="21"/>
      <c r="K39" s="21"/>
      <c r="L39" s="21"/>
      <c r="M39" s="21"/>
      <c r="N39" s="21"/>
      <c r="O39" s="21"/>
      <c r="P39" s="21"/>
      <c r="Q39" s="21"/>
      <c r="R39" s="21"/>
      <c r="S39" s="21"/>
      <c r="T39" s="21"/>
    </row>
    <row r="40" spans="1:20" ht="63" x14ac:dyDescent="0.25">
      <c r="A40" s="22" t="s">
        <v>417</v>
      </c>
      <c r="B40" s="37" t="s">
        <v>469</v>
      </c>
      <c r="C40" s="224" t="s">
        <v>567</v>
      </c>
      <c r="D40" s="21"/>
      <c r="E40" s="21"/>
      <c r="F40" s="21"/>
      <c r="G40" s="21"/>
      <c r="H40" s="21"/>
      <c r="I40" s="21"/>
      <c r="J40" s="21"/>
      <c r="K40" s="21"/>
      <c r="L40" s="21"/>
      <c r="M40" s="21"/>
      <c r="N40" s="21"/>
      <c r="O40" s="21"/>
      <c r="P40" s="21"/>
      <c r="Q40" s="21"/>
      <c r="R40" s="21"/>
      <c r="S40" s="21"/>
      <c r="T40" s="21"/>
    </row>
    <row r="41" spans="1:20" ht="105.75" customHeight="1" x14ac:dyDescent="0.25">
      <c r="A41" s="22" t="s">
        <v>430</v>
      </c>
      <c r="B41" s="37" t="s">
        <v>453</v>
      </c>
      <c r="C41" s="225" t="s">
        <v>565</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468</v>
      </c>
      <c r="C42" s="225" t="s">
        <v>565</v>
      </c>
      <c r="D42" s="21"/>
      <c r="E42" s="21"/>
      <c r="F42" s="21"/>
      <c r="G42" s="21"/>
      <c r="H42" s="21"/>
      <c r="I42" s="21"/>
      <c r="J42" s="21"/>
      <c r="K42" s="21"/>
      <c r="L42" s="21"/>
      <c r="M42" s="21"/>
      <c r="N42" s="21"/>
      <c r="O42" s="21"/>
      <c r="P42" s="21"/>
      <c r="Q42" s="21"/>
      <c r="R42" s="21"/>
      <c r="S42" s="21"/>
      <c r="T42" s="21"/>
    </row>
    <row r="43" spans="1:20" ht="186" customHeight="1" x14ac:dyDescent="0.25">
      <c r="A43" s="22" t="s">
        <v>433</v>
      </c>
      <c r="B43" s="37" t="s">
        <v>434</v>
      </c>
      <c r="C43" s="225" t="s">
        <v>565</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459</v>
      </c>
      <c r="C44" s="226" t="s">
        <v>566</v>
      </c>
      <c r="D44" s="21"/>
      <c r="E44" s="21"/>
      <c r="F44" s="21"/>
      <c r="G44" s="21"/>
      <c r="H44" s="21"/>
      <c r="I44" s="21"/>
      <c r="J44" s="21"/>
      <c r="K44" s="21"/>
      <c r="L44" s="21"/>
      <c r="M44" s="21"/>
      <c r="N44" s="21"/>
      <c r="O44" s="21"/>
      <c r="P44" s="21"/>
      <c r="Q44" s="21"/>
      <c r="R44" s="21"/>
      <c r="S44" s="21"/>
      <c r="T44" s="21"/>
    </row>
    <row r="45" spans="1:20" ht="120" customHeight="1" x14ac:dyDescent="0.25">
      <c r="A45" s="22" t="s">
        <v>454</v>
      </c>
      <c r="B45" s="37" t="s">
        <v>460</v>
      </c>
      <c r="C45" s="225" t="s">
        <v>565</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461</v>
      </c>
      <c r="C46" s="244" t="s">
        <v>634</v>
      </c>
      <c r="D46" s="21"/>
      <c r="E46" s="21"/>
      <c r="F46" s="21"/>
      <c r="G46" s="21"/>
      <c r="H46" s="21"/>
      <c r="I46" s="21"/>
      <c r="J46" s="21"/>
      <c r="K46" s="21"/>
      <c r="L46" s="21"/>
      <c r="M46" s="21"/>
      <c r="N46" s="21"/>
      <c r="O46" s="21"/>
      <c r="P46" s="21"/>
      <c r="Q46" s="21"/>
      <c r="R46" s="21"/>
      <c r="S46" s="21"/>
      <c r="T46" s="21"/>
    </row>
    <row r="47" spans="1:20" ht="18.75" customHeight="1" x14ac:dyDescent="0.25">
      <c r="A47" s="260"/>
      <c r="B47" s="261"/>
      <c r="C47" s="262"/>
      <c r="D47" s="21"/>
      <c r="E47" s="21"/>
      <c r="F47" s="21"/>
      <c r="G47" s="21"/>
      <c r="H47" s="21"/>
      <c r="I47" s="21"/>
      <c r="J47" s="21"/>
      <c r="K47" s="21"/>
      <c r="L47" s="21"/>
      <c r="M47" s="21"/>
      <c r="N47" s="21"/>
      <c r="O47" s="21"/>
      <c r="P47" s="21"/>
      <c r="Q47" s="21"/>
      <c r="R47" s="21"/>
      <c r="S47" s="21"/>
      <c r="T47" s="21"/>
    </row>
    <row r="48" spans="1:20" ht="75.75" customHeight="1" x14ac:dyDescent="0.25">
      <c r="A48" s="22" t="s">
        <v>455</v>
      </c>
      <c r="B48" s="37" t="s">
        <v>473</v>
      </c>
      <c r="C48" s="178">
        <f>'6.2. Паспорт фин осв ввод'!AC24</f>
        <v>121.27608543000002</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474</v>
      </c>
      <c r="C49" s="178">
        <f>'6.2. Паспорт фин осв ввод'!AC30</f>
        <v>101.06340452333336</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2021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 xml:space="preserve">H_TP3400.PS.0020   </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5" t="s">
        <v>432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9" t="s">
        <v>344</v>
      </c>
      <c r="D19" s="267" t="s">
        <v>343</v>
      </c>
      <c r="E19" s="267" t="s">
        <v>108</v>
      </c>
      <c r="F19" s="267" t="s">
        <v>107</v>
      </c>
      <c r="G19" s="267" t="s">
        <v>339</v>
      </c>
      <c r="H19" s="267" t="s">
        <v>106</v>
      </c>
      <c r="I19" s="267" t="s">
        <v>105</v>
      </c>
      <c r="J19" s="267" t="s">
        <v>104</v>
      </c>
      <c r="K19" s="267" t="s">
        <v>103</v>
      </c>
      <c r="L19" s="267" t="s">
        <v>102</v>
      </c>
      <c r="M19" s="267" t="s">
        <v>101</v>
      </c>
      <c r="N19" s="267" t="s">
        <v>100</v>
      </c>
      <c r="O19" s="267" t="s">
        <v>99</v>
      </c>
      <c r="P19" s="267" t="s">
        <v>98</v>
      </c>
      <c r="Q19" s="267" t="s">
        <v>342</v>
      </c>
      <c r="R19" s="267"/>
      <c r="S19" s="271" t="s">
        <v>424</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39" t="s">
        <v>340</v>
      </c>
      <c r="R20" s="40" t="s">
        <v>341</v>
      </c>
      <c r="S20" s="271"/>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425</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426</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71" zoomScaleNormal="60" zoomScaleSheetLayoutView="71" workbookViewId="0">
      <selection activeCell="G23" sqref="G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6" t="s">
        <v>70</v>
      </c>
    </row>
    <row r="3" spans="1:20" s="12" customFormat="1" ht="18.75" customHeight="1" x14ac:dyDescent="0.3">
      <c r="A3" s="18"/>
      <c r="H3" s="16"/>
      <c r="T3" s="187" t="s">
        <v>11</v>
      </c>
    </row>
    <row r="4" spans="1:20" s="12" customFormat="1" ht="18.75" customHeight="1" x14ac:dyDescent="0.3">
      <c r="A4" s="18"/>
      <c r="H4" s="16"/>
      <c r="T4" s="187" t="s">
        <v>69</v>
      </c>
    </row>
    <row r="5" spans="1:20" s="12" customFormat="1" ht="18.75" customHeight="1" x14ac:dyDescent="0.3">
      <c r="A5" s="18"/>
      <c r="H5" s="16"/>
      <c r="T5" s="187"/>
    </row>
    <row r="6" spans="1:20" s="12" customFormat="1" x14ac:dyDescent="0.2">
      <c r="A6" s="263" t="str">
        <f>'[17]1. паспорт местоположение'!A5:C5</f>
        <v>Год раскрытия информации: 2021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'[17]1.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'[17]1. паспорт местоположение'!A12:C12</f>
        <v xml:space="preserve">H_TP3400.PS.0020   </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9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91" t="str">
        <f>'[17]1.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86" t="s">
        <v>437</v>
      </c>
      <c r="B19" s="286"/>
      <c r="C19" s="286"/>
      <c r="D19" s="286"/>
      <c r="E19" s="286"/>
      <c r="F19" s="286"/>
      <c r="G19" s="286"/>
      <c r="H19" s="286"/>
      <c r="I19" s="286"/>
      <c r="J19" s="286"/>
      <c r="K19" s="286"/>
      <c r="L19" s="286"/>
      <c r="M19" s="286"/>
      <c r="N19" s="286"/>
      <c r="O19" s="286"/>
      <c r="P19" s="286"/>
      <c r="Q19" s="286"/>
      <c r="R19" s="286"/>
      <c r="S19" s="286"/>
      <c r="T19" s="286"/>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75" t="s">
        <v>230</v>
      </c>
      <c r="C21" s="276"/>
      <c r="D21" s="283" t="s">
        <v>131</v>
      </c>
      <c r="E21" s="275" t="s">
        <v>466</v>
      </c>
      <c r="F21" s="276"/>
      <c r="G21" s="275" t="s">
        <v>249</v>
      </c>
      <c r="H21" s="276"/>
      <c r="I21" s="275" t="s">
        <v>130</v>
      </c>
      <c r="J21" s="276"/>
      <c r="K21" s="283" t="s">
        <v>129</v>
      </c>
      <c r="L21" s="275" t="s">
        <v>128</v>
      </c>
      <c r="M21" s="276"/>
      <c r="N21" s="275" t="s">
        <v>462</v>
      </c>
      <c r="O21" s="276"/>
      <c r="P21" s="283" t="s">
        <v>127</v>
      </c>
      <c r="Q21" s="288" t="s">
        <v>126</v>
      </c>
      <c r="R21" s="289"/>
      <c r="S21" s="288" t="s">
        <v>125</v>
      </c>
      <c r="T21" s="290"/>
    </row>
    <row r="22" spans="1:113" ht="204.95" customHeight="1" x14ac:dyDescent="0.25">
      <c r="A22" s="281"/>
      <c r="B22" s="277"/>
      <c r="C22" s="278"/>
      <c r="D22" s="285"/>
      <c r="E22" s="277"/>
      <c r="F22" s="278"/>
      <c r="G22" s="277"/>
      <c r="H22" s="278"/>
      <c r="I22" s="277"/>
      <c r="J22" s="278"/>
      <c r="K22" s="284"/>
      <c r="L22" s="277"/>
      <c r="M22" s="278"/>
      <c r="N22" s="277"/>
      <c r="O22" s="278"/>
      <c r="P22" s="284"/>
      <c r="Q22" s="85" t="s">
        <v>124</v>
      </c>
      <c r="R22" s="85" t="s">
        <v>436</v>
      </c>
      <c r="S22" s="85" t="s">
        <v>123</v>
      </c>
      <c r="T22" s="85" t="s">
        <v>122</v>
      </c>
    </row>
    <row r="23" spans="1:113" ht="51.95" customHeight="1" x14ac:dyDescent="0.25">
      <c r="A23" s="282"/>
      <c r="B23" s="145" t="s">
        <v>120</v>
      </c>
      <c r="C23" s="145" t="s">
        <v>121</v>
      </c>
      <c r="D23" s="284"/>
      <c r="E23" s="145" t="s">
        <v>120</v>
      </c>
      <c r="F23" s="145" t="s">
        <v>121</v>
      </c>
      <c r="G23" s="145" t="s">
        <v>120</v>
      </c>
      <c r="H23" s="145" t="s">
        <v>121</v>
      </c>
      <c r="I23" s="145" t="s">
        <v>120</v>
      </c>
      <c r="J23" s="145" t="s">
        <v>121</v>
      </c>
      <c r="K23" s="145" t="s">
        <v>120</v>
      </c>
      <c r="L23" s="145" t="s">
        <v>120</v>
      </c>
      <c r="M23" s="145" t="s">
        <v>121</v>
      </c>
      <c r="N23" s="145" t="s">
        <v>120</v>
      </c>
      <c r="O23" s="145" t="s">
        <v>121</v>
      </c>
      <c r="P23" s="256"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528</v>
      </c>
      <c r="C25" s="57" t="s">
        <v>528</v>
      </c>
      <c r="D25" s="57" t="s">
        <v>435</v>
      </c>
      <c r="E25" s="216" t="s">
        <v>529</v>
      </c>
      <c r="F25" s="216" t="s">
        <v>530</v>
      </c>
      <c r="G25" s="217" t="s">
        <v>531</v>
      </c>
      <c r="H25" s="217" t="s">
        <v>531</v>
      </c>
      <c r="I25" s="216">
        <v>1986</v>
      </c>
      <c r="J25" s="56" t="s">
        <v>641</v>
      </c>
      <c r="K25" s="56" t="s">
        <v>532</v>
      </c>
      <c r="L25" s="56" t="s">
        <v>533</v>
      </c>
      <c r="M25" s="58">
        <v>35</v>
      </c>
      <c r="N25" s="59"/>
      <c r="O25" s="59"/>
      <c r="P25" s="59">
        <v>2006</v>
      </c>
      <c r="Q25" s="218" t="s">
        <v>645</v>
      </c>
      <c r="R25" s="219" t="s">
        <v>644</v>
      </c>
      <c r="S25" s="59"/>
      <c r="T25" s="59"/>
    </row>
    <row r="26" spans="1:113" ht="78.75" x14ac:dyDescent="0.25">
      <c r="A26" s="59">
        <v>2</v>
      </c>
      <c r="B26" s="57" t="s">
        <v>534</v>
      </c>
      <c r="C26" s="57" t="s">
        <v>534</v>
      </c>
      <c r="D26" s="57" t="s">
        <v>435</v>
      </c>
      <c r="E26" s="216" t="s">
        <v>529</v>
      </c>
      <c r="F26" s="216" t="s">
        <v>530</v>
      </c>
      <c r="G26" s="217" t="s">
        <v>531</v>
      </c>
      <c r="H26" s="217" t="s">
        <v>531</v>
      </c>
      <c r="I26" s="58">
        <v>1977</v>
      </c>
      <c r="J26" s="56" t="s">
        <v>641</v>
      </c>
      <c r="K26" s="58">
        <v>1977</v>
      </c>
      <c r="L26" s="56" t="s">
        <v>533</v>
      </c>
      <c r="M26" s="58">
        <v>35</v>
      </c>
      <c r="N26" s="59"/>
      <c r="O26" s="59"/>
      <c r="P26" s="59">
        <v>2009</v>
      </c>
      <c r="Q26" s="218" t="s">
        <v>535</v>
      </c>
      <c r="R26" s="219" t="s">
        <v>536</v>
      </c>
      <c r="S26" s="59"/>
      <c r="T26" s="59"/>
    </row>
    <row r="27" spans="1:113" s="53" customFormat="1" ht="78.75" x14ac:dyDescent="0.2">
      <c r="A27" s="59">
        <v>3</v>
      </c>
      <c r="B27" s="57" t="s">
        <v>534</v>
      </c>
      <c r="C27" s="57" t="s">
        <v>534</v>
      </c>
      <c r="D27" s="57" t="s">
        <v>435</v>
      </c>
      <c r="E27" s="216" t="s">
        <v>529</v>
      </c>
      <c r="F27" s="216" t="s">
        <v>530</v>
      </c>
      <c r="G27" s="217" t="s">
        <v>537</v>
      </c>
      <c r="H27" s="217" t="s">
        <v>537</v>
      </c>
      <c r="I27" s="216">
        <v>1977</v>
      </c>
      <c r="J27" s="56" t="s">
        <v>641</v>
      </c>
      <c r="K27" s="56" t="s">
        <v>538</v>
      </c>
      <c r="L27" s="56" t="s">
        <v>533</v>
      </c>
      <c r="M27" s="58">
        <v>35</v>
      </c>
      <c r="N27" s="58"/>
      <c r="O27" s="58"/>
      <c r="P27" s="59">
        <v>2009</v>
      </c>
      <c r="Q27" s="218" t="s">
        <v>535</v>
      </c>
      <c r="R27" s="219" t="s">
        <v>536</v>
      </c>
      <c r="S27" s="147"/>
      <c r="T27" s="57"/>
    </row>
    <row r="28" spans="1:113" s="53" customFormat="1" ht="78.75" x14ac:dyDescent="0.2">
      <c r="A28" s="59">
        <v>4</v>
      </c>
      <c r="B28" s="57" t="s">
        <v>534</v>
      </c>
      <c r="C28" s="57" t="s">
        <v>534</v>
      </c>
      <c r="D28" s="57" t="s">
        <v>435</v>
      </c>
      <c r="E28" s="216" t="s">
        <v>529</v>
      </c>
      <c r="F28" s="216" t="s">
        <v>530</v>
      </c>
      <c r="G28" s="217" t="s">
        <v>539</v>
      </c>
      <c r="H28" s="217" t="s">
        <v>539</v>
      </c>
      <c r="I28" s="58">
        <v>1987</v>
      </c>
      <c r="J28" s="56" t="s">
        <v>641</v>
      </c>
      <c r="K28" s="216">
        <v>1988</v>
      </c>
      <c r="L28" s="56" t="s">
        <v>533</v>
      </c>
      <c r="M28" s="58">
        <v>35</v>
      </c>
      <c r="N28" s="59"/>
      <c r="O28" s="59"/>
      <c r="P28" s="59">
        <v>2009</v>
      </c>
      <c r="Q28" s="218" t="s">
        <v>535</v>
      </c>
      <c r="R28" s="219" t="s">
        <v>536</v>
      </c>
      <c r="S28" s="59"/>
      <c r="T28" s="59"/>
    </row>
    <row r="29" spans="1:113" ht="78.75" x14ac:dyDescent="0.25">
      <c r="A29" s="59">
        <v>5</v>
      </c>
      <c r="B29" s="57" t="s">
        <v>534</v>
      </c>
      <c r="C29" s="57" t="s">
        <v>534</v>
      </c>
      <c r="D29" s="57" t="s">
        <v>435</v>
      </c>
      <c r="E29" s="216" t="s">
        <v>529</v>
      </c>
      <c r="F29" s="216" t="s">
        <v>530</v>
      </c>
      <c r="G29" s="217" t="s">
        <v>540</v>
      </c>
      <c r="H29" s="217" t="s">
        <v>540</v>
      </c>
      <c r="I29" s="216">
        <v>1977</v>
      </c>
      <c r="J29" s="56" t="s">
        <v>641</v>
      </c>
      <c r="K29" s="216">
        <v>1977</v>
      </c>
      <c r="L29" s="56" t="s">
        <v>533</v>
      </c>
      <c r="M29" s="58">
        <v>35</v>
      </c>
      <c r="N29" s="58"/>
      <c r="O29" s="58"/>
      <c r="P29" s="59">
        <v>2009</v>
      </c>
      <c r="Q29" s="218" t="s">
        <v>535</v>
      </c>
      <c r="R29" s="219" t="s">
        <v>536</v>
      </c>
      <c r="S29" s="147"/>
      <c r="T29" s="57"/>
    </row>
    <row r="30" spans="1:113" ht="78.75" x14ac:dyDescent="0.25">
      <c r="A30" s="59">
        <v>6</v>
      </c>
      <c r="B30" s="57" t="s">
        <v>541</v>
      </c>
      <c r="C30" s="57" t="s">
        <v>541</v>
      </c>
      <c r="D30" s="57" t="s">
        <v>435</v>
      </c>
      <c r="E30" s="216" t="s">
        <v>529</v>
      </c>
      <c r="F30" s="216" t="s">
        <v>530</v>
      </c>
      <c r="G30" s="217" t="s">
        <v>539</v>
      </c>
      <c r="H30" s="217" t="s">
        <v>539</v>
      </c>
      <c r="I30" s="216">
        <v>1985</v>
      </c>
      <c r="J30" s="56" t="s">
        <v>641</v>
      </c>
      <c r="K30" s="216">
        <v>1986</v>
      </c>
      <c r="L30" s="56" t="s">
        <v>533</v>
      </c>
      <c r="M30" s="58">
        <v>35</v>
      </c>
      <c r="N30" s="58"/>
      <c r="O30" s="58"/>
      <c r="P30" s="59" t="s">
        <v>542</v>
      </c>
      <c r="Q30" s="218" t="s">
        <v>543</v>
      </c>
      <c r="R30" s="219" t="s">
        <v>544</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541</v>
      </c>
      <c r="C31" s="57" t="s">
        <v>541</v>
      </c>
      <c r="D31" s="57" t="s">
        <v>435</v>
      </c>
      <c r="E31" s="216" t="s">
        <v>529</v>
      </c>
      <c r="F31" s="216" t="s">
        <v>530</v>
      </c>
      <c r="G31" s="217" t="s">
        <v>540</v>
      </c>
      <c r="H31" s="217" t="s">
        <v>540</v>
      </c>
      <c r="I31" s="216">
        <v>1985</v>
      </c>
      <c r="J31" s="56" t="s">
        <v>641</v>
      </c>
      <c r="K31" s="216">
        <v>1986</v>
      </c>
      <c r="L31" s="56" t="s">
        <v>533</v>
      </c>
      <c r="M31" s="58">
        <v>35</v>
      </c>
      <c r="N31" s="59"/>
      <c r="O31" s="59"/>
      <c r="P31" s="59" t="s">
        <v>545</v>
      </c>
      <c r="Q31" s="218" t="s">
        <v>543</v>
      </c>
      <c r="R31" s="219" t="s">
        <v>544</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541</v>
      </c>
      <c r="C32" s="57" t="s">
        <v>541</v>
      </c>
      <c r="D32" s="57" t="s">
        <v>435</v>
      </c>
      <c r="E32" s="216" t="s">
        <v>529</v>
      </c>
      <c r="F32" s="216" t="s">
        <v>530</v>
      </c>
      <c r="G32" s="217" t="s">
        <v>546</v>
      </c>
      <c r="H32" s="217" t="s">
        <v>546</v>
      </c>
      <c r="I32" s="216">
        <v>1985</v>
      </c>
      <c r="J32" s="56" t="s">
        <v>641</v>
      </c>
      <c r="K32" s="216">
        <v>1986</v>
      </c>
      <c r="L32" s="56" t="s">
        <v>533</v>
      </c>
      <c r="M32" s="58">
        <v>35</v>
      </c>
      <c r="N32" s="58"/>
      <c r="O32" s="58"/>
      <c r="P32" s="59" t="s">
        <v>542</v>
      </c>
      <c r="Q32" s="218" t="s">
        <v>543</v>
      </c>
      <c r="R32" s="219" t="s">
        <v>544</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547</v>
      </c>
      <c r="C33" s="57" t="s">
        <v>547</v>
      </c>
      <c r="D33" s="57" t="s">
        <v>435</v>
      </c>
      <c r="E33" s="216" t="s">
        <v>529</v>
      </c>
      <c r="F33" s="216" t="s">
        <v>530</v>
      </c>
      <c r="G33" s="217" t="s">
        <v>531</v>
      </c>
      <c r="H33" s="217" t="s">
        <v>531</v>
      </c>
      <c r="I33" s="216">
        <v>1986</v>
      </c>
      <c r="J33" s="56" t="s">
        <v>641</v>
      </c>
      <c r="K33" s="216">
        <v>1986</v>
      </c>
      <c r="L33" s="56" t="s">
        <v>533</v>
      </c>
      <c r="M33" s="58">
        <v>35</v>
      </c>
      <c r="N33" s="58"/>
      <c r="O33" s="58"/>
      <c r="P33" s="59" t="s">
        <v>548</v>
      </c>
      <c r="Q33" s="218" t="s">
        <v>549</v>
      </c>
      <c r="R33" s="219" t="s">
        <v>550</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547</v>
      </c>
      <c r="C34" s="57" t="s">
        <v>547</v>
      </c>
      <c r="D34" s="57" t="s">
        <v>435</v>
      </c>
      <c r="E34" s="216" t="s">
        <v>529</v>
      </c>
      <c r="F34" s="216" t="s">
        <v>530</v>
      </c>
      <c r="G34" s="217" t="s">
        <v>539</v>
      </c>
      <c r="H34" s="217" t="s">
        <v>539</v>
      </c>
      <c r="I34" s="216">
        <v>1986</v>
      </c>
      <c r="J34" s="56" t="s">
        <v>641</v>
      </c>
      <c r="K34" s="216">
        <v>1986</v>
      </c>
      <c r="L34" s="56" t="s">
        <v>533</v>
      </c>
      <c r="M34" s="58">
        <v>35</v>
      </c>
      <c r="N34" s="59"/>
      <c r="O34" s="59"/>
      <c r="P34" s="59">
        <v>2011</v>
      </c>
      <c r="Q34" s="218" t="s">
        <v>549</v>
      </c>
      <c r="R34" s="219" t="s">
        <v>550</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547</v>
      </c>
      <c r="C35" s="57" t="s">
        <v>547</v>
      </c>
      <c r="D35" s="57" t="s">
        <v>435</v>
      </c>
      <c r="E35" s="216" t="s">
        <v>529</v>
      </c>
      <c r="F35" s="216" t="s">
        <v>530</v>
      </c>
      <c r="G35" s="217" t="s">
        <v>551</v>
      </c>
      <c r="H35" s="217" t="s">
        <v>551</v>
      </c>
      <c r="I35" s="216">
        <v>1986</v>
      </c>
      <c r="J35" s="56" t="s">
        <v>641</v>
      </c>
      <c r="K35" s="216">
        <v>1986</v>
      </c>
      <c r="L35" s="56" t="s">
        <v>533</v>
      </c>
      <c r="M35" s="58">
        <v>35</v>
      </c>
      <c r="N35" s="58"/>
      <c r="O35" s="58"/>
      <c r="P35" s="59" t="s">
        <v>552</v>
      </c>
      <c r="Q35" s="218" t="s">
        <v>549</v>
      </c>
      <c r="R35" s="219" t="s">
        <v>550</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553</v>
      </c>
      <c r="C36" s="57" t="s">
        <v>553</v>
      </c>
      <c r="D36" s="57" t="s">
        <v>435</v>
      </c>
      <c r="E36" s="216" t="s">
        <v>529</v>
      </c>
      <c r="F36" s="216" t="s">
        <v>530</v>
      </c>
      <c r="G36" s="217" t="s">
        <v>531</v>
      </c>
      <c r="H36" s="217" t="s">
        <v>531</v>
      </c>
      <c r="I36" s="216">
        <v>1987</v>
      </c>
      <c r="J36" s="56" t="s">
        <v>641</v>
      </c>
      <c r="K36" s="216">
        <v>1987</v>
      </c>
      <c r="L36" s="56" t="s">
        <v>533</v>
      </c>
      <c r="M36" s="58">
        <v>35</v>
      </c>
      <c r="N36" s="59"/>
      <c r="O36" s="59"/>
      <c r="P36" s="59">
        <v>2014</v>
      </c>
      <c r="Q36" s="220" t="s">
        <v>643</v>
      </c>
      <c r="R36" s="221" t="s">
        <v>642</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553</v>
      </c>
      <c r="C37" s="57" t="s">
        <v>553</v>
      </c>
      <c r="D37" s="57" t="s">
        <v>435</v>
      </c>
      <c r="E37" s="216" t="s">
        <v>529</v>
      </c>
      <c r="F37" s="216" t="s">
        <v>530</v>
      </c>
      <c r="G37" s="217" t="s">
        <v>540</v>
      </c>
      <c r="H37" s="217" t="s">
        <v>540</v>
      </c>
      <c r="I37" s="216">
        <v>1987</v>
      </c>
      <c r="J37" s="56" t="s">
        <v>641</v>
      </c>
      <c r="K37" s="216">
        <v>1987</v>
      </c>
      <c r="L37" s="56" t="s">
        <v>533</v>
      </c>
      <c r="M37" s="58">
        <v>35</v>
      </c>
      <c r="N37" s="58"/>
      <c r="O37" s="58"/>
      <c r="P37" s="59">
        <v>2005</v>
      </c>
      <c r="Q37" s="220" t="s">
        <v>643</v>
      </c>
      <c r="R37" s="221" t="s">
        <v>642</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553</v>
      </c>
      <c r="C38" s="57" t="s">
        <v>553</v>
      </c>
      <c r="D38" s="57" t="s">
        <v>435</v>
      </c>
      <c r="E38" s="216" t="s">
        <v>529</v>
      </c>
      <c r="F38" s="216" t="s">
        <v>530</v>
      </c>
      <c r="G38" s="217" t="s">
        <v>554</v>
      </c>
      <c r="H38" s="217" t="s">
        <v>554</v>
      </c>
      <c r="I38" s="216">
        <v>1987</v>
      </c>
      <c r="J38" s="56" t="s">
        <v>641</v>
      </c>
      <c r="K38" s="216">
        <v>1987</v>
      </c>
      <c r="L38" s="56" t="s">
        <v>533</v>
      </c>
      <c r="M38" s="58">
        <v>35</v>
      </c>
      <c r="N38" s="58"/>
      <c r="O38" s="58"/>
      <c r="P38" s="59">
        <v>2013</v>
      </c>
      <c r="Q38" s="220" t="s">
        <v>643</v>
      </c>
      <c r="R38" s="221" t="s">
        <v>642</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553</v>
      </c>
      <c r="C39" s="57" t="s">
        <v>553</v>
      </c>
      <c r="D39" s="57" t="s">
        <v>435</v>
      </c>
      <c r="E39" s="216" t="s">
        <v>529</v>
      </c>
      <c r="F39" s="216" t="s">
        <v>530</v>
      </c>
      <c r="G39" s="217" t="s">
        <v>555</v>
      </c>
      <c r="H39" s="217" t="s">
        <v>555</v>
      </c>
      <c r="I39" s="216">
        <v>1987</v>
      </c>
      <c r="J39" s="56" t="s">
        <v>641</v>
      </c>
      <c r="K39" s="216">
        <v>1987</v>
      </c>
      <c r="L39" s="56" t="s">
        <v>533</v>
      </c>
      <c r="M39" s="58">
        <v>35</v>
      </c>
      <c r="N39" s="59"/>
      <c r="O39" s="59"/>
      <c r="P39" s="59">
        <v>2005</v>
      </c>
      <c r="Q39" s="220" t="s">
        <v>643</v>
      </c>
      <c r="R39" s="221" t="s">
        <v>642</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553</v>
      </c>
      <c r="C40" s="57" t="s">
        <v>553</v>
      </c>
      <c r="D40" s="57" t="s">
        <v>435</v>
      </c>
      <c r="E40" s="216" t="s">
        <v>529</v>
      </c>
      <c r="F40" s="216" t="s">
        <v>530</v>
      </c>
      <c r="G40" s="217" t="s">
        <v>539</v>
      </c>
      <c r="H40" s="217" t="s">
        <v>539</v>
      </c>
      <c r="I40" s="216">
        <v>2002</v>
      </c>
      <c r="J40" s="56" t="s">
        <v>641</v>
      </c>
      <c r="K40" s="216">
        <v>2002</v>
      </c>
      <c r="L40" s="56" t="s">
        <v>533</v>
      </c>
      <c r="M40" s="58">
        <v>35</v>
      </c>
      <c r="N40" s="58"/>
      <c r="O40" s="58"/>
      <c r="P40" s="59" t="s">
        <v>545</v>
      </c>
      <c r="Q40" s="220" t="s">
        <v>643</v>
      </c>
      <c r="R40" s="221" t="s">
        <v>642</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556</v>
      </c>
      <c r="C41" s="57" t="s">
        <v>556</v>
      </c>
      <c r="D41" s="57" t="s">
        <v>435</v>
      </c>
      <c r="E41" s="216" t="s">
        <v>529</v>
      </c>
      <c r="F41" s="216" t="s">
        <v>530</v>
      </c>
      <c r="G41" s="217" t="s">
        <v>531</v>
      </c>
      <c r="H41" s="217" t="s">
        <v>531</v>
      </c>
      <c r="I41" s="216">
        <v>1980</v>
      </c>
      <c r="J41" s="56" t="s">
        <v>641</v>
      </c>
      <c r="K41" s="216">
        <v>1980</v>
      </c>
      <c r="L41" s="56" t="s">
        <v>533</v>
      </c>
      <c r="M41" s="58">
        <v>35</v>
      </c>
      <c r="N41" s="59"/>
      <c r="O41" s="59"/>
      <c r="P41" s="59">
        <v>2010</v>
      </c>
      <c r="Q41" s="218" t="s">
        <v>557</v>
      </c>
      <c r="R41" s="219" t="s">
        <v>558</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556</v>
      </c>
      <c r="C42" s="57" t="s">
        <v>556</v>
      </c>
      <c r="D42" s="57" t="s">
        <v>435</v>
      </c>
      <c r="E42" s="216" t="s">
        <v>529</v>
      </c>
      <c r="F42" s="216" t="s">
        <v>530</v>
      </c>
      <c r="G42" s="217" t="s">
        <v>559</v>
      </c>
      <c r="H42" s="217" t="s">
        <v>539</v>
      </c>
      <c r="I42" s="216">
        <v>1980</v>
      </c>
      <c r="J42" s="56" t="s">
        <v>641</v>
      </c>
      <c r="K42" s="216">
        <v>1980</v>
      </c>
      <c r="L42" s="56" t="s">
        <v>533</v>
      </c>
      <c r="M42" s="58">
        <v>35</v>
      </c>
      <c r="N42" s="58"/>
      <c r="O42" s="58"/>
      <c r="P42" s="59">
        <v>2010</v>
      </c>
      <c r="Q42" s="218" t="s">
        <v>557</v>
      </c>
      <c r="R42" s="219" t="s">
        <v>558</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560</v>
      </c>
      <c r="C43" s="57" t="s">
        <v>560</v>
      </c>
      <c r="D43" s="57" t="s">
        <v>435</v>
      </c>
      <c r="E43" s="216" t="s">
        <v>529</v>
      </c>
      <c r="F43" s="216" t="s">
        <v>530</v>
      </c>
      <c r="G43" s="217" t="s">
        <v>531</v>
      </c>
      <c r="H43" s="217" t="s">
        <v>531</v>
      </c>
      <c r="I43" s="216">
        <v>1977</v>
      </c>
      <c r="J43" s="56" t="s">
        <v>641</v>
      </c>
      <c r="K43" s="216">
        <v>1977</v>
      </c>
      <c r="L43" s="56" t="s">
        <v>533</v>
      </c>
      <c r="M43" s="58">
        <v>35</v>
      </c>
      <c r="N43" s="59"/>
      <c r="O43" s="59"/>
      <c r="P43" s="59">
        <v>2015</v>
      </c>
      <c r="Q43" s="218" t="s">
        <v>561</v>
      </c>
      <c r="R43" s="219" t="s">
        <v>562</v>
      </c>
      <c r="S43" s="59"/>
      <c r="T43" s="59"/>
    </row>
    <row r="44" spans="1:113" ht="78.75" x14ac:dyDescent="0.25">
      <c r="A44" s="59">
        <v>20</v>
      </c>
      <c r="B44" s="57" t="s">
        <v>560</v>
      </c>
      <c r="C44" s="57" t="s">
        <v>560</v>
      </c>
      <c r="D44" s="57" t="s">
        <v>435</v>
      </c>
      <c r="E44" s="216" t="s">
        <v>529</v>
      </c>
      <c r="F44" s="216" t="s">
        <v>530</v>
      </c>
      <c r="G44" s="217" t="s">
        <v>563</v>
      </c>
      <c r="H44" s="217" t="s">
        <v>563</v>
      </c>
      <c r="I44" s="216">
        <v>1977</v>
      </c>
      <c r="J44" s="56" t="s">
        <v>641</v>
      </c>
      <c r="K44" s="216">
        <v>1977</v>
      </c>
      <c r="L44" s="56" t="s">
        <v>533</v>
      </c>
      <c r="M44" s="58">
        <v>35</v>
      </c>
      <c r="N44" s="58"/>
      <c r="O44" s="58"/>
      <c r="P44" s="59">
        <v>2015</v>
      </c>
      <c r="Q44" s="218" t="s">
        <v>561</v>
      </c>
      <c r="R44" s="219" t="s">
        <v>562</v>
      </c>
      <c r="S44" s="147"/>
      <c r="T44" s="57"/>
    </row>
    <row r="45" spans="1:113" ht="78.75" x14ac:dyDescent="0.25">
      <c r="A45" s="59">
        <v>21</v>
      </c>
      <c r="B45" s="57" t="s">
        <v>560</v>
      </c>
      <c r="C45" s="57" t="s">
        <v>560</v>
      </c>
      <c r="D45" s="57" t="s">
        <v>435</v>
      </c>
      <c r="E45" s="216" t="s">
        <v>529</v>
      </c>
      <c r="F45" s="216" t="s">
        <v>530</v>
      </c>
      <c r="G45" s="217" t="s">
        <v>539</v>
      </c>
      <c r="H45" s="217" t="s">
        <v>539</v>
      </c>
      <c r="I45" s="216">
        <v>1991</v>
      </c>
      <c r="J45" s="56" t="s">
        <v>641</v>
      </c>
      <c r="K45" s="216">
        <v>1991</v>
      </c>
      <c r="L45" s="56" t="s">
        <v>533</v>
      </c>
      <c r="M45" s="58">
        <v>35</v>
      </c>
      <c r="N45" s="59"/>
      <c r="O45" s="59"/>
      <c r="P45" s="59">
        <v>2015</v>
      </c>
      <c r="Q45" s="218" t="s">
        <v>561</v>
      </c>
      <c r="R45" s="219" t="s">
        <v>562</v>
      </c>
      <c r="S45" s="59"/>
      <c r="T45" s="59"/>
    </row>
    <row r="46" spans="1:113" ht="78.75" x14ac:dyDescent="0.25">
      <c r="A46" s="59">
        <v>22</v>
      </c>
      <c r="B46" s="57" t="s">
        <v>560</v>
      </c>
      <c r="C46" s="57" t="s">
        <v>560</v>
      </c>
      <c r="D46" s="57" t="s">
        <v>435</v>
      </c>
      <c r="E46" s="216" t="s">
        <v>529</v>
      </c>
      <c r="F46" s="216" t="s">
        <v>530</v>
      </c>
      <c r="G46" s="217" t="s">
        <v>540</v>
      </c>
      <c r="H46" s="217" t="s">
        <v>540</v>
      </c>
      <c r="I46" s="216">
        <v>1991</v>
      </c>
      <c r="J46" s="56" t="s">
        <v>641</v>
      </c>
      <c r="K46" s="216">
        <v>1991</v>
      </c>
      <c r="L46" s="56" t="s">
        <v>533</v>
      </c>
      <c r="M46" s="58">
        <v>35</v>
      </c>
      <c r="N46" s="58"/>
      <c r="O46" s="58"/>
      <c r="P46" s="59">
        <v>2015</v>
      </c>
      <c r="Q46" s="222" t="s">
        <v>561</v>
      </c>
      <c r="R46" s="223" t="s">
        <v>562</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287" t="s">
        <v>470</v>
      </c>
      <c r="C50" s="287"/>
      <c r="D50" s="287"/>
      <c r="E50" s="287"/>
      <c r="F50" s="287"/>
      <c r="G50" s="287"/>
      <c r="H50" s="287"/>
      <c r="I50" s="287"/>
      <c r="J50" s="287"/>
      <c r="K50" s="287"/>
      <c r="L50" s="287"/>
      <c r="M50" s="287"/>
      <c r="N50" s="287"/>
      <c r="O50" s="287"/>
      <c r="P50" s="287"/>
      <c r="Q50" s="287"/>
      <c r="R50" s="287"/>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435</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B21:C22"/>
    <mergeCell ref="A20:T20"/>
    <mergeCell ref="A21:A23"/>
    <mergeCell ref="E21:F22"/>
    <mergeCell ref="G21:H22"/>
    <mergeCell ref="I21:J22"/>
    <mergeCell ref="K21:K22"/>
    <mergeCell ref="L21:M22"/>
    <mergeCell ref="N21:O22"/>
    <mergeCell ref="P21:P22"/>
    <mergeCell ref="D21:D23"/>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3" sqref="A1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 xml:space="preserve">H_TP3400.PS.0020   </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439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5" customFormat="1" ht="21" customHeight="1" x14ac:dyDescent="0.25"/>
    <row r="21" spans="1:27" ht="47.25" customHeight="1" x14ac:dyDescent="0.25">
      <c r="A21" s="292" t="s">
        <v>6</v>
      </c>
      <c r="B21" s="295" t="s">
        <v>446</v>
      </c>
      <c r="C21" s="296"/>
      <c r="D21" s="295" t="s">
        <v>448</v>
      </c>
      <c r="E21" s="296"/>
      <c r="F21" s="288" t="s">
        <v>103</v>
      </c>
      <c r="G21" s="290"/>
      <c r="H21" s="290"/>
      <c r="I21" s="289"/>
      <c r="J21" s="292" t="s">
        <v>449</v>
      </c>
      <c r="K21" s="295" t="s">
        <v>450</v>
      </c>
      <c r="L21" s="296"/>
      <c r="M21" s="295" t="s">
        <v>451</v>
      </c>
      <c r="N21" s="296"/>
      <c r="O21" s="295" t="s">
        <v>438</v>
      </c>
      <c r="P21" s="296"/>
      <c r="Q21" s="295" t="s">
        <v>136</v>
      </c>
      <c r="R21" s="296"/>
      <c r="S21" s="292" t="s">
        <v>135</v>
      </c>
      <c r="T21" s="292" t="s">
        <v>452</v>
      </c>
      <c r="U21" s="292" t="s">
        <v>447</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85" t="s">
        <v>124</v>
      </c>
      <c r="Y22" s="85" t="s">
        <v>436</v>
      </c>
      <c r="Z22" s="85" t="s">
        <v>123</v>
      </c>
      <c r="AA22" s="85" t="s">
        <v>122</v>
      </c>
    </row>
    <row r="23" spans="1:27" ht="60" customHeight="1" x14ac:dyDescent="0.25">
      <c r="A23" s="294"/>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2021 год</v>
      </c>
      <c r="B5" s="263"/>
      <c r="C5" s="26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 xml:space="preserve">H_TP3400.PS.0020   </v>
      </c>
      <c r="B12" s="300"/>
      <c r="C12" s="300"/>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5" t="s">
        <v>431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444</v>
      </c>
      <c r="C22" s="64" t="s">
        <v>481</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4" t="s">
        <v>483</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464</v>
      </c>
      <c r="C24" s="34" t="s">
        <v>568</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465</v>
      </c>
      <c r="C25" s="34" t="s">
        <v>569</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570</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445</v>
      </c>
      <c r="C27" s="34" t="s">
        <v>482</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43">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43">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43" t="s">
        <v>490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22"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0"/>
      <c r="AB6" s="14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0"/>
      <c r="AB7" s="140"/>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1"/>
      <c r="AB8" s="141"/>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2"/>
      <c r="AB9" s="14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0"/>
      <c r="AB10" s="140"/>
    </row>
    <row r="11" spans="1:28" x14ac:dyDescent="0.25">
      <c r="A11" s="308" t="str">
        <f>'1. паспорт местоположение'!A12:C12</f>
        <v xml:space="preserve">H_TP3400.PS.0020   </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1"/>
      <c r="AB11" s="141"/>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2"/>
      <c r="AB12" s="14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1"/>
      <c r="AB14" s="141"/>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2"/>
      <c r="AB15" s="14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0"/>
      <c r="AB16" s="15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0"/>
      <c r="AB17" s="15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0"/>
      <c r="AB18" s="15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0"/>
      <c r="AB19" s="15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1"/>
      <c r="AB20" s="15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1"/>
      <c r="AB21" s="151"/>
    </row>
    <row r="22" spans="1:28" x14ac:dyDescent="0.25">
      <c r="A22" s="302" t="s">
        <v>463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2"/>
      <c r="AB22" s="152"/>
    </row>
    <row r="23" spans="1:28" ht="32.25" customHeight="1" x14ac:dyDescent="0.25">
      <c r="A23" s="304" t="s">
        <v>335</v>
      </c>
      <c r="B23" s="305"/>
      <c r="C23" s="305"/>
      <c r="D23" s="305"/>
      <c r="E23" s="305"/>
      <c r="F23" s="305"/>
      <c r="G23" s="305"/>
      <c r="H23" s="305"/>
      <c r="I23" s="305"/>
      <c r="J23" s="305"/>
      <c r="K23" s="305"/>
      <c r="L23" s="306"/>
      <c r="M23" s="303" t="s">
        <v>336</v>
      </c>
      <c r="N23" s="303"/>
      <c r="O23" s="303"/>
      <c r="P23" s="303"/>
      <c r="Q23" s="303"/>
      <c r="R23" s="303"/>
      <c r="S23" s="303"/>
      <c r="T23" s="303"/>
      <c r="U23" s="303"/>
      <c r="V23" s="303"/>
      <c r="W23" s="303"/>
      <c r="X23" s="303"/>
      <c r="Y23" s="303"/>
      <c r="Z23" s="303"/>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472</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485</v>
      </c>
      <c r="B26" s="179" t="s">
        <v>488</v>
      </c>
      <c r="C26" s="180">
        <v>0.19885125530683773</v>
      </c>
      <c r="D26" s="78">
        <v>260</v>
      </c>
      <c r="E26" s="78"/>
      <c r="F26" s="180">
        <v>51.701326379777811</v>
      </c>
      <c r="G26" s="78"/>
      <c r="H26" s="78">
        <v>226773</v>
      </c>
      <c r="I26" s="78">
        <v>2.2798713418166101E-4</v>
      </c>
      <c r="J26" s="78">
        <v>1.1465209703095166E-3</v>
      </c>
      <c r="K26" s="181" t="s">
        <v>486</v>
      </c>
      <c r="L26" s="78"/>
      <c r="M26" s="79">
        <v>2021</v>
      </c>
      <c r="N26" s="78"/>
      <c r="O26" s="182">
        <v>3.1462486020000022</v>
      </c>
      <c r="P26" s="182">
        <v>0.10149189038709684</v>
      </c>
      <c r="Q26" s="78">
        <v>4.475483870967745E-7</v>
      </c>
      <c r="R26" s="78">
        <v>226773</v>
      </c>
      <c r="S26" s="78">
        <v>1.387400000000001E-5</v>
      </c>
      <c r="T26" s="78">
        <v>1.0963833583951059E-3</v>
      </c>
      <c r="U26" s="78"/>
      <c r="V26" s="78"/>
      <c r="W26" s="78">
        <v>-2.14113134181661E-4</v>
      </c>
      <c r="X26" s="78">
        <v>-5.0137611914410701E-5</v>
      </c>
      <c r="Y26" s="78"/>
      <c r="Z26" s="183" t="s">
        <v>487</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2021 год</v>
      </c>
      <c r="B5" s="263"/>
      <c r="C5" s="263"/>
      <c r="D5" s="263"/>
      <c r="E5" s="263"/>
      <c r="F5" s="263"/>
      <c r="G5" s="263"/>
      <c r="H5" s="263"/>
      <c r="I5" s="263"/>
      <c r="J5" s="263"/>
      <c r="K5" s="263"/>
      <c r="L5" s="263"/>
      <c r="M5" s="263"/>
      <c r="N5" s="263"/>
      <c r="O5" s="26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 xml:space="preserve">H_TP3400.PS.0020   </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75.75" customHeight="1" x14ac:dyDescent="0.2">
      <c r="A15" s="29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440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0" t="s">
        <v>87</v>
      </c>
      <c r="F19" s="311"/>
      <c r="G19" s="311"/>
      <c r="H19" s="311"/>
      <c r="I19" s="312"/>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0" zoomScaleSheetLayoutView="80" workbookViewId="0">
      <selection activeCell="A10" sqref="A10:AR10"/>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 xml:space="preserve">H_TP3400.PS.0020   </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77"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441</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9" t="s">
        <v>324</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1"/>
      <c r="AN24" s="101"/>
      <c r="AO24" s="129"/>
      <c r="AP24" s="129"/>
      <c r="AQ24" s="129"/>
      <c r="AR24" s="129"/>
      <c r="AS24" s="107"/>
    </row>
    <row r="25" spans="1:45" ht="12.75" customHeight="1" x14ac:dyDescent="0.25">
      <c r="A25" s="358" t="s">
        <v>323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2"/>
      <c r="AN25" s="380" t="s">
        <v>322</v>
      </c>
      <c r="AO25" s="380"/>
      <c r="AP25" s="380"/>
      <c r="AQ25" s="378"/>
      <c r="AR25" s="378"/>
      <c r="AS25" s="107"/>
    </row>
    <row r="26" spans="1:45" ht="17.25" customHeight="1" x14ac:dyDescent="0.25">
      <c r="A26" s="324" t="s">
        <v>321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2"/>
      <c r="AN26" s="368" t="s">
        <v>320</v>
      </c>
      <c r="AO26" s="369"/>
      <c r="AP26" s="370"/>
      <c r="AQ26" s="360"/>
      <c r="AR26" s="361"/>
      <c r="AS26" s="107"/>
    </row>
    <row r="27" spans="1:45" ht="17.25" customHeight="1" x14ac:dyDescent="0.25">
      <c r="A27" s="324" t="s">
        <v>319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2"/>
      <c r="AN27" s="368" t="s">
        <v>318</v>
      </c>
      <c r="AO27" s="369"/>
      <c r="AP27" s="370"/>
      <c r="AQ27" s="360"/>
      <c r="AR27" s="361"/>
      <c r="AS27" s="107"/>
    </row>
    <row r="28" spans="1:45" ht="27.75" customHeight="1" thickBot="1" x14ac:dyDescent="0.3">
      <c r="A28" s="371" t="s">
        <v>317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2"/>
      <c r="AN28" s="374" t="s">
        <v>316</v>
      </c>
      <c r="AO28" s="375"/>
      <c r="AP28" s="376"/>
      <c r="AQ28" s="360"/>
      <c r="AR28" s="361"/>
      <c r="AS28" s="107"/>
    </row>
    <row r="29" spans="1:45" ht="17.25" customHeight="1" x14ac:dyDescent="0.25">
      <c r="A29" s="362" t="s">
        <v>315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2"/>
      <c r="AN29" s="365"/>
      <c r="AO29" s="366"/>
      <c r="AP29" s="366"/>
      <c r="AQ29" s="360"/>
      <c r="AR29" s="367"/>
      <c r="AS29" s="107"/>
    </row>
    <row r="30" spans="1:45" ht="17.25" customHeight="1" x14ac:dyDescent="0.25">
      <c r="A30" s="324" t="s">
        <v>314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2"/>
      <c r="AS30" s="107"/>
    </row>
    <row r="31" spans="1:45" ht="17.25" customHeight="1" x14ac:dyDescent="0.25">
      <c r="A31" s="324" t="s">
        <v>313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2"/>
      <c r="AN31" s="102"/>
      <c r="AO31" s="128"/>
      <c r="AP31" s="128"/>
      <c r="AQ31" s="128"/>
      <c r="AR31" s="128"/>
      <c r="AS31" s="107"/>
    </row>
    <row r="32" spans="1:45" ht="17.25" customHeight="1" x14ac:dyDescent="0.25">
      <c r="A32" s="324" t="s">
        <v>288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2"/>
      <c r="AN32" s="102"/>
      <c r="AO32" s="102"/>
      <c r="AP32" s="102"/>
      <c r="AQ32" s="102"/>
      <c r="AR32" s="102"/>
      <c r="AS32" s="107"/>
    </row>
    <row r="33" spans="1:45" ht="17.25" customHeight="1" x14ac:dyDescent="0.25">
      <c r="A33" s="324" t="s">
        <v>312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2"/>
      <c r="AN33" s="102"/>
      <c r="AO33" s="102"/>
      <c r="AP33" s="102"/>
      <c r="AQ33" s="102"/>
      <c r="AR33" s="102"/>
      <c r="AS33" s="107"/>
    </row>
    <row r="34" spans="1:45" ht="17.25" customHeight="1" x14ac:dyDescent="0.25">
      <c r="A34" s="324" t="s">
        <v>311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2"/>
      <c r="AN34" s="102"/>
      <c r="AO34" s="102"/>
      <c r="AP34" s="102"/>
      <c r="AQ34" s="102"/>
      <c r="AR34" s="102"/>
      <c r="AS34" s="10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2"/>
      <c r="AN35" s="102"/>
      <c r="AO35" s="102"/>
      <c r="AP35" s="102"/>
      <c r="AQ35" s="102"/>
      <c r="AR35" s="102"/>
      <c r="AS35" s="107"/>
    </row>
    <row r="36" spans="1:45" ht="17.25" customHeight="1" thickBot="1" x14ac:dyDescent="0.3">
      <c r="A36" s="342" t="s">
        <v>276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2"/>
      <c r="AN36" s="102"/>
      <c r="AO36" s="102"/>
      <c r="AP36" s="102"/>
      <c r="AQ36" s="102"/>
      <c r="AR36" s="102"/>
      <c r="AS36" s="10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2"/>
      <c r="AN37" s="102"/>
      <c r="AO37" s="102"/>
      <c r="AP37" s="102"/>
      <c r="AQ37" s="102"/>
      <c r="AR37" s="102"/>
      <c r="AS37" s="107"/>
    </row>
    <row r="38" spans="1:45" ht="17.25" customHeight="1" x14ac:dyDescent="0.25">
      <c r="A38" s="324" t="s">
        <v>310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2"/>
      <c r="AN38" s="102"/>
      <c r="AO38" s="102"/>
      <c r="AP38" s="102"/>
      <c r="AQ38" s="102"/>
      <c r="AR38" s="102"/>
      <c r="AS38" s="107"/>
    </row>
    <row r="39" spans="1:45" ht="17.25" customHeight="1" thickBot="1" x14ac:dyDescent="0.3">
      <c r="A39" s="342" t="s">
        <v>309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2"/>
      <c r="AN39" s="102"/>
      <c r="AO39" s="102"/>
      <c r="AP39" s="102"/>
      <c r="AQ39" s="102"/>
      <c r="AR39" s="102"/>
      <c r="AS39" s="107"/>
    </row>
    <row r="40" spans="1:45" ht="17.25" customHeight="1" x14ac:dyDescent="0.25">
      <c r="A40" s="358" t="s">
        <v>308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2"/>
      <c r="AN40" s="102"/>
      <c r="AO40" s="102"/>
      <c r="AP40" s="102"/>
      <c r="AQ40" s="102"/>
      <c r="AR40" s="102"/>
      <c r="AS40" s="107"/>
    </row>
    <row r="41" spans="1:45" ht="17.25" customHeight="1" x14ac:dyDescent="0.25">
      <c r="A41" s="324" t="s">
        <v>307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2"/>
      <c r="AN41" s="102"/>
      <c r="AO41" s="102"/>
      <c r="AP41" s="102"/>
      <c r="AQ41" s="102"/>
      <c r="AR41" s="102"/>
      <c r="AS41" s="107"/>
    </row>
    <row r="42" spans="1:45" ht="17.25" customHeight="1" x14ac:dyDescent="0.25">
      <c r="A42" s="324" t="s">
        <v>306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2"/>
      <c r="AN42" s="102"/>
      <c r="AO42" s="102"/>
      <c r="AP42" s="102"/>
      <c r="AQ42" s="102"/>
      <c r="AR42" s="102"/>
      <c r="AS42" s="107"/>
    </row>
    <row r="43" spans="1:45" ht="17.25" customHeight="1" x14ac:dyDescent="0.25">
      <c r="A43" s="324" t="s">
        <v>305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2"/>
      <c r="AN43" s="102"/>
      <c r="AO43" s="102"/>
      <c r="AP43" s="102"/>
      <c r="AQ43" s="102"/>
      <c r="AR43" s="102"/>
      <c r="AS43" s="107"/>
    </row>
    <row r="44" spans="1:45" ht="17.25" customHeight="1" x14ac:dyDescent="0.25">
      <c r="A44" s="324" t="s">
        <v>304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2"/>
      <c r="AN44" s="102"/>
      <c r="AO44" s="102"/>
      <c r="AP44" s="102"/>
      <c r="AQ44" s="102"/>
      <c r="AR44" s="102"/>
      <c r="AS44" s="107"/>
    </row>
    <row r="45" spans="1:45" ht="17.25" customHeight="1" x14ac:dyDescent="0.25">
      <c r="A45" s="324" t="s">
        <v>303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2"/>
      <c r="AN45" s="102"/>
      <c r="AO45" s="102"/>
      <c r="AP45" s="102"/>
      <c r="AQ45" s="102"/>
      <c r="AR45" s="102"/>
      <c r="AS45" s="107"/>
    </row>
    <row r="46" spans="1:45" ht="17.25" customHeight="1" thickBot="1" x14ac:dyDescent="0.3">
      <c r="A46" s="351" t="s">
        <v>302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2"/>
      <c r="AN46" s="102"/>
      <c r="AO46" s="102"/>
      <c r="AP46" s="102"/>
      <c r="AQ46" s="102"/>
      <c r="AR46" s="102"/>
      <c r="AS46" s="107"/>
    </row>
    <row r="47" spans="1:45" ht="24" customHeight="1" x14ac:dyDescent="0.25">
      <c r="A47" s="354" t="s">
        <v>301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282</v>
      </c>
      <c r="AN47" s="341"/>
      <c r="AO47" s="115" t="s">
        <v>281</v>
      </c>
      <c r="AP47" s="115" t="s">
        <v>280</v>
      </c>
      <c r="AQ47" s="107"/>
    </row>
    <row r="48" spans="1:45" ht="12" customHeight="1" x14ac:dyDescent="0.25">
      <c r="A48" s="324" t="s">
        <v>300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9"/>
      <c r="AP48" s="119"/>
      <c r="AQ48" s="107"/>
    </row>
    <row r="49" spans="1:43" ht="12" customHeight="1" x14ac:dyDescent="0.25">
      <c r="A49" s="324" t="s">
        <v>299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9"/>
      <c r="AP49" s="119"/>
      <c r="AQ49" s="107"/>
    </row>
    <row r="50" spans="1:43" ht="12" customHeight="1" thickBot="1" x14ac:dyDescent="0.3">
      <c r="A50" s="342" t="s">
        <v>298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9" t="s">
        <v>297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282</v>
      </c>
      <c r="AN52" s="341"/>
      <c r="AO52" s="115" t="s">
        <v>281</v>
      </c>
      <c r="AP52" s="115" t="s">
        <v>280</v>
      </c>
      <c r="AQ52" s="107"/>
    </row>
    <row r="53" spans="1:43" ht="11.25" customHeight="1" x14ac:dyDescent="0.25">
      <c r="A53" s="348" t="s">
        <v>296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3"/>
      <c r="AP53" s="123"/>
      <c r="AQ53" s="107"/>
    </row>
    <row r="54" spans="1:43" ht="12" customHeight="1" x14ac:dyDescent="0.25">
      <c r="A54" s="324" t="s">
        <v>295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9"/>
      <c r="AP54" s="119"/>
      <c r="AQ54" s="107"/>
    </row>
    <row r="55" spans="1:43" ht="12" customHeight="1" x14ac:dyDescent="0.25">
      <c r="A55" s="324" t="s">
        <v>294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9"/>
      <c r="AP55" s="119"/>
      <c r="AQ55" s="107"/>
    </row>
    <row r="56" spans="1:43" ht="12" customHeight="1" thickBot="1" x14ac:dyDescent="0.3">
      <c r="A56" s="342" t="s">
        <v>293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9" t="s">
        <v>292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282</v>
      </c>
      <c r="AN58" s="341"/>
      <c r="AO58" s="115" t="s">
        <v>281</v>
      </c>
      <c r="AP58" s="115" t="s">
        <v>280</v>
      </c>
      <c r="AQ58" s="107"/>
    </row>
    <row r="59" spans="1:43" ht="12.75" customHeight="1" x14ac:dyDescent="0.25">
      <c r="A59" s="345" t="s">
        <v>291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1"/>
      <c r="AP59" s="121"/>
      <c r="AQ59" s="113"/>
    </row>
    <row r="60" spans="1:43" ht="12" customHeight="1" x14ac:dyDescent="0.25">
      <c r="A60" s="324" t="s">
        <v>290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9"/>
      <c r="AP60" s="119"/>
      <c r="AQ60" s="107"/>
    </row>
    <row r="61" spans="1:43" ht="12" customHeight="1" x14ac:dyDescent="0.25">
      <c r="A61" s="324" t="s">
        <v>289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9"/>
      <c r="AP61" s="119"/>
      <c r="AQ61" s="107"/>
    </row>
    <row r="62" spans="1:43" ht="12" customHeight="1" x14ac:dyDescent="0.25">
      <c r="A62" s="324" t="s">
        <v>288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9"/>
      <c r="AP62" s="119"/>
      <c r="AQ62" s="10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9"/>
      <c r="AP63" s="119"/>
      <c r="AQ63" s="10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9"/>
      <c r="AP64" s="119"/>
      <c r="AQ64" s="107"/>
    </row>
    <row r="65" spans="1:43" ht="12" customHeight="1" x14ac:dyDescent="0.25">
      <c r="A65" s="324" t="s">
        <v>287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9"/>
      <c r="AP65" s="119"/>
      <c r="AQ65" s="107"/>
    </row>
    <row r="66" spans="1:43" ht="27.75" customHeight="1" x14ac:dyDescent="0.25">
      <c r="A66" s="328" t="s">
        <v>286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0"/>
      <c r="AP66" s="120"/>
      <c r="AQ66" s="113"/>
    </row>
    <row r="67" spans="1:43" ht="11.25" customHeight="1" x14ac:dyDescent="0.25">
      <c r="A67" s="324" t="s">
        <v>278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9"/>
      <c r="AP67" s="119"/>
      <c r="AQ67" s="107"/>
    </row>
    <row r="68" spans="1:43" ht="25.5" customHeight="1" x14ac:dyDescent="0.25">
      <c r="A68" s="328" t="s">
        <v>279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0"/>
      <c r="AP68" s="120"/>
      <c r="AQ68" s="113"/>
    </row>
    <row r="69" spans="1:43" ht="12" customHeight="1" x14ac:dyDescent="0.25">
      <c r="A69" s="324" t="s">
        <v>277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9"/>
      <c r="AP69" s="119"/>
      <c r="AQ69" s="107"/>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0"/>
      <c r="AP70" s="120"/>
      <c r="AQ70" s="113"/>
    </row>
    <row r="71" spans="1:43" ht="12" customHeight="1" x14ac:dyDescent="0.25">
      <c r="A71" s="324" t="s">
        <v>276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9"/>
      <c r="AP71" s="119"/>
      <c r="AQ71" s="107"/>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9" t="s">
        <v>283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282</v>
      </c>
      <c r="AN74" s="341"/>
      <c r="AO74" s="115" t="s">
        <v>281</v>
      </c>
      <c r="AP74" s="115" t="s">
        <v>280</v>
      </c>
      <c r="AQ74" s="107"/>
    </row>
    <row r="75" spans="1:43" ht="25.5" customHeight="1" x14ac:dyDescent="0.25">
      <c r="A75" s="328" t="s">
        <v>279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1"/>
      <c r="AP75" s="111"/>
      <c r="AQ75" s="113"/>
    </row>
    <row r="76" spans="1:43" ht="12" customHeight="1" x14ac:dyDescent="0.25">
      <c r="A76" s="324" t="s">
        <v>278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4"/>
      <c r="AP76" s="114"/>
      <c r="AQ76" s="107"/>
    </row>
    <row r="77" spans="1:43" ht="12" customHeight="1" x14ac:dyDescent="0.25">
      <c r="A77" s="324" t="s">
        <v>277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4"/>
      <c r="AP77" s="114"/>
      <c r="AQ77" s="107"/>
    </row>
    <row r="78" spans="1:43" ht="12" customHeight="1" x14ac:dyDescent="0.25">
      <c r="A78" s="324" t="s">
        <v>276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4"/>
      <c r="AP78" s="114"/>
      <c r="AQ78" s="107"/>
    </row>
    <row r="79" spans="1:43" ht="12" customHeight="1" x14ac:dyDescent="0.25">
      <c r="A79" s="324" t="s">
        <v>275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4"/>
      <c r="AP79" s="114"/>
      <c r="AQ79" s="107"/>
    </row>
    <row r="80" spans="1:43" ht="12" customHeight="1" x14ac:dyDescent="0.25">
      <c r="A80" s="324" t="s">
        <v>274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4"/>
      <c r="AP80" s="114"/>
      <c r="AQ80" s="107"/>
    </row>
    <row r="81" spans="1:45" ht="12.75" customHeight="1" x14ac:dyDescent="0.25">
      <c r="A81" s="324" t="s">
        <v>273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4"/>
      <c r="AP81" s="114"/>
      <c r="AQ81" s="107"/>
    </row>
    <row r="82" spans="1:45" ht="12.75" customHeight="1" x14ac:dyDescent="0.25">
      <c r="A82" s="324" t="s">
        <v>272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4"/>
      <c r="AP82" s="114"/>
      <c r="AQ82" s="107"/>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1"/>
      <c r="AP83" s="111"/>
      <c r="AQ83" s="113"/>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1"/>
      <c r="AP84" s="111"/>
      <c r="AQ84" s="113"/>
    </row>
    <row r="85" spans="1:45" ht="12" customHeight="1" x14ac:dyDescent="0.25">
      <c r="A85" s="324" t="s">
        <v>269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4"/>
      <c r="AP85" s="114"/>
      <c r="AQ85" s="101"/>
    </row>
    <row r="86" spans="1:45" ht="27.75" customHeight="1" x14ac:dyDescent="0.25">
      <c r="A86" s="328" t="s">
        <v>268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1"/>
      <c r="AP86" s="111"/>
      <c r="AQ86" s="113"/>
    </row>
    <row r="87" spans="1:45" x14ac:dyDescent="0.25">
      <c r="A87" s="328" t="s">
        <v>267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1"/>
      <c r="AP87" s="111"/>
      <c r="AQ87" s="113"/>
    </row>
    <row r="88" spans="1:45" ht="14.25" customHeight="1" x14ac:dyDescent="0.25">
      <c r="A88" s="317" t="s">
        <v>266</v>
      </c>
      <c r="B88" s="318"/>
      <c r="C88" s="318"/>
      <c r="D88" s="31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20"/>
      <c r="AL88" s="321"/>
      <c r="AM88" s="322"/>
      <c r="AN88" s="323"/>
      <c r="AO88" s="111"/>
      <c r="AP88" s="111"/>
      <c r="AQ88" s="113"/>
    </row>
    <row r="89" spans="1:45" x14ac:dyDescent="0.25">
      <c r="A89" s="317" t="s">
        <v>265</v>
      </c>
      <c r="B89" s="318"/>
      <c r="C89" s="318"/>
      <c r="D89" s="31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20"/>
      <c r="AL89" s="321"/>
      <c r="AM89" s="322"/>
      <c r="AN89" s="323"/>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13"/>
      <c r="AL90" s="314"/>
      <c r="AM90" s="315"/>
      <c r="AN90" s="31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1" sqref="K21:K23"/>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2021 год</v>
      </c>
      <c r="B5" s="263"/>
      <c r="C5" s="263"/>
      <c r="D5" s="263"/>
      <c r="E5" s="263"/>
      <c r="F5" s="263"/>
      <c r="G5" s="263"/>
      <c r="H5" s="263"/>
      <c r="I5" s="263"/>
      <c r="J5" s="263"/>
      <c r="K5" s="263"/>
      <c r="L5" s="26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64" t="s">
        <v>9</v>
      </c>
      <c r="B10" s="264"/>
      <c r="C10" s="264"/>
      <c r="D10" s="264"/>
      <c r="E10" s="264"/>
      <c r="F10" s="264"/>
      <c r="G10" s="264"/>
      <c r="H10" s="264"/>
      <c r="I10" s="264"/>
      <c r="J10" s="264"/>
      <c r="K10" s="264"/>
      <c r="L10" s="264"/>
    </row>
    <row r="11" spans="1:44" ht="18.75" x14ac:dyDescent="0.25">
      <c r="A11" s="266"/>
      <c r="B11" s="266"/>
      <c r="C11" s="266"/>
      <c r="D11" s="266"/>
      <c r="E11" s="266"/>
      <c r="F11" s="266"/>
      <c r="G11" s="266"/>
      <c r="H11" s="266"/>
      <c r="I11" s="266"/>
      <c r="J11" s="266"/>
      <c r="K11" s="266"/>
      <c r="L11" s="266"/>
    </row>
    <row r="12" spans="1:44" ht="18.75" x14ac:dyDescent="0.25">
      <c r="A12" s="286" t="str">
        <f>'1. паспорт местоположение'!A12:C12</f>
        <v xml:space="preserve">H_TP3400.PS.0020   </v>
      </c>
      <c r="B12" s="286"/>
      <c r="C12" s="286"/>
      <c r="D12" s="286"/>
      <c r="E12" s="286"/>
      <c r="F12" s="286"/>
      <c r="G12" s="286"/>
      <c r="H12" s="286"/>
      <c r="I12" s="286"/>
      <c r="J12" s="286"/>
      <c r="K12" s="286"/>
      <c r="L12" s="286"/>
    </row>
    <row r="13" spans="1:44" x14ac:dyDescent="0.25">
      <c r="A13" s="264" t="s">
        <v>8</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72.75" customHeight="1" x14ac:dyDescent="0.25">
      <c r="A15" s="26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76"/>
    </row>
    <row r="18" spans="1:12" x14ac:dyDescent="0.25">
      <c r="K18" s="75"/>
    </row>
    <row r="19" spans="1:12" ht="15.75" customHeight="1" x14ac:dyDescent="0.25">
      <c r="A19" s="391" t="s">
        <v>442</v>
      </c>
      <c r="B19" s="391"/>
      <c r="C19" s="391"/>
      <c r="D19" s="391"/>
      <c r="E19" s="391"/>
      <c r="F19" s="391"/>
      <c r="G19" s="391"/>
      <c r="H19" s="391"/>
      <c r="I19" s="391"/>
      <c r="J19" s="391"/>
      <c r="K19" s="391"/>
      <c r="L19" s="391"/>
    </row>
    <row r="20" spans="1:12" x14ac:dyDescent="0.25">
      <c r="A20" s="62"/>
      <c r="B20" s="62"/>
      <c r="C20" s="74"/>
      <c r="D20" s="74"/>
      <c r="E20" s="74"/>
      <c r="F20" s="74"/>
      <c r="G20" s="74"/>
      <c r="H20" s="74"/>
      <c r="I20" s="74"/>
      <c r="J20" s="74"/>
      <c r="K20" s="74"/>
      <c r="L20" s="74"/>
    </row>
    <row r="21" spans="1:12" ht="28.5" customHeight="1" x14ac:dyDescent="0.25">
      <c r="A21" s="381" t="s">
        <v>229</v>
      </c>
      <c r="B21" s="381" t="s">
        <v>228</v>
      </c>
      <c r="C21" s="387" t="s">
        <v>372</v>
      </c>
      <c r="D21" s="387"/>
      <c r="E21" s="387"/>
      <c r="F21" s="387"/>
      <c r="G21" s="387"/>
      <c r="H21" s="387"/>
      <c r="I21" s="382" t="s">
        <v>227</v>
      </c>
      <c r="J21" s="384" t="s">
        <v>374</v>
      </c>
      <c r="K21" s="381" t="s">
        <v>226</v>
      </c>
      <c r="L21" s="383" t="s">
        <v>373</v>
      </c>
    </row>
    <row r="22" spans="1:12" ht="58.5" customHeight="1" x14ac:dyDescent="0.25">
      <c r="A22" s="381"/>
      <c r="B22" s="381"/>
      <c r="C22" s="388" t="s">
        <v>3</v>
      </c>
      <c r="D22" s="388"/>
      <c r="E22" s="134"/>
      <c r="F22" s="135"/>
      <c r="G22" s="389" t="s">
        <v>2</v>
      </c>
      <c r="H22" s="390"/>
      <c r="I22" s="382"/>
      <c r="J22" s="385"/>
      <c r="K22" s="381"/>
      <c r="L22" s="383"/>
    </row>
    <row r="23" spans="1:12" ht="47.25" x14ac:dyDescent="0.25">
      <c r="A23" s="381"/>
      <c r="B23" s="381"/>
      <c r="C23" s="73" t="s">
        <v>225</v>
      </c>
      <c r="D23" s="73" t="s">
        <v>224</v>
      </c>
      <c r="E23" s="73" t="s">
        <v>225</v>
      </c>
      <c r="F23" s="73" t="s">
        <v>224</v>
      </c>
      <c r="G23" s="73" t="s">
        <v>225</v>
      </c>
      <c r="H23" s="73" t="s">
        <v>224</v>
      </c>
      <c r="I23" s="382"/>
      <c r="J23" s="386"/>
      <c r="K23" s="381"/>
      <c r="L23" s="383"/>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475</v>
      </c>
      <c r="D26" s="67"/>
      <c r="E26" s="67"/>
      <c r="F26" s="67"/>
      <c r="G26" s="67"/>
      <c r="H26" s="67"/>
      <c r="I26" s="161"/>
      <c r="J26" s="161"/>
      <c r="K26" s="66"/>
      <c r="L26" s="66"/>
    </row>
    <row r="27" spans="1:12" s="63" customFormat="1" ht="39" customHeight="1" x14ac:dyDescent="0.25">
      <c r="A27" s="69" t="s">
        <v>221</v>
      </c>
      <c r="B27" s="72" t="s">
        <v>381</v>
      </c>
      <c r="C27" s="67" t="s">
        <v>475</v>
      </c>
      <c r="D27" s="67"/>
      <c r="E27" s="67"/>
      <c r="F27" s="67"/>
      <c r="G27" s="67"/>
      <c r="H27" s="67"/>
      <c r="I27" s="161"/>
      <c r="J27" s="161"/>
      <c r="K27" s="66"/>
      <c r="L27" s="66"/>
    </row>
    <row r="28" spans="1:12" s="63" customFormat="1" ht="70.5" customHeight="1" x14ac:dyDescent="0.25">
      <c r="A28" s="69" t="s">
        <v>380</v>
      </c>
      <c r="B28" s="72" t="s">
        <v>385</v>
      </c>
      <c r="C28" s="67" t="s">
        <v>475</v>
      </c>
      <c r="D28" s="67"/>
      <c r="E28" s="67"/>
      <c r="F28" s="67"/>
      <c r="G28" s="67"/>
      <c r="H28" s="67"/>
      <c r="I28" s="161"/>
      <c r="J28" s="161"/>
      <c r="K28" s="66"/>
      <c r="L28" s="66"/>
    </row>
    <row r="29" spans="1:12" s="63" customFormat="1" ht="54" customHeight="1" x14ac:dyDescent="0.25">
      <c r="A29" s="69" t="s">
        <v>220</v>
      </c>
      <c r="B29" s="72" t="s">
        <v>384</v>
      </c>
      <c r="C29" s="67" t="s">
        <v>475</v>
      </c>
      <c r="D29" s="67"/>
      <c r="E29" s="67"/>
      <c r="F29" s="67"/>
      <c r="G29" s="67"/>
      <c r="H29" s="67"/>
      <c r="I29" s="161"/>
      <c r="J29" s="161"/>
      <c r="K29" s="66"/>
      <c r="L29" s="66"/>
    </row>
    <row r="30" spans="1:12" s="63" customFormat="1" ht="42" customHeight="1" x14ac:dyDescent="0.25">
      <c r="A30" s="69" t="s">
        <v>219</v>
      </c>
      <c r="B30" s="72" t="s">
        <v>386</v>
      </c>
      <c r="C30" s="67" t="s">
        <v>475</v>
      </c>
      <c r="D30" s="67"/>
      <c r="E30" s="67"/>
      <c r="F30" s="67"/>
      <c r="G30" s="67"/>
      <c r="H30" s="67"/>
      <c r="I30" s="161"/>
      <c r="J30" s="161"/>
      <c r="K30" s="66"/>
      <c r="L30" s="66"/>
    </row>
    <row r="31" spans="1:12" s="63" customFormat="1" ht="37.5" customHeight="1" x14ac:dyDescent="0.25">
      <c r="A31" s="69" t="s">
        <v>218</v>
      </c>
      <c r="B31" s="68" t="s">
        <v>382</v>
      </c>
      <c r="C31" s="176">
        <v>41614</v>
      </c>
      <c r="D31" s="176">
        <v>41614</v>
      </c>
      <c r="E31" s="173"/>
      <c r="F31" s="173"/>
      <c r="G31" s="176">
        <v>41614</v>
      </c>
      <c r="H31" s="176">
        <v>41614</v>
      </c>
      <c r="I31" s="174">
        <v>1</v>
      </c>
      <c r="J31" s="174">
        <v>1</v>
      </c>
      <c r="K31" s="66"/>
      <c r="L31" s="66"/>
    </row>
    <row r="32" spans="1:12" s="63" customFormat="1" ht="31.5" x14ac:dyDescent="0.25">
      <c r="A32" s="69" t="s">
        <v>216</v>
      </c>
      <c r="B32" s="68" t="s">
        <v>387</v>
      </c>
      <c r="C32" s="67" t="s">
        <v>475</v>
      </c>
      <c r="D32" s="67"/>
      <c r="E32" s="67"/>
      <c r="F32" s="67"/>
      <c r="G32" s="67"/>
      <c r="H32" s="67"/>
      <c r="I32" s="161"/>
      <c r="J32" s="161"/>
      <c r="K32" s="66"/>
      <c r="L32" s="66"/>
    </row>
    <row r="33" spans="1:12" s="63" customFormat="1" ht="37.5" customHeight="1" x14ac:dyDescent="0.25">
      <c r="A33" s="69" t="s">
        <v>398</v>
      </c>
      <c r="B33" s="68" t="s">
        <v>334</v>
      </c>
      <c r="C33" s="176">
        <v>41971</v>
      </c>
      <c r="D33" s="176">
        <v>41971</v>
      </c>
      <c r="E33" s="161"/>
      <c r="F33" s="161"/>
      <c r="G33" s="176">
        <v>41971</v>
      </c>
      <c r="H33" s="176">
        <v>41971</v>
      </c>
      <c r="I33" s="174">
        <v>1</v>
      </c>
      <c r="J33" s="174">
        <v>1</v>
      </c>
      <c r="K33" s="66"/>
      <c r="L33" s="66"/>
    </row>
    <row r="34" spans="1:12" s="63" customFormat="1" ht="47.25" customHeight="1" x14ac:dyDescent="0.25">
      <c r="A34" s="69" t="s">
        <v>399</v>
      </c>
      <c r="B34" s="68" t="s">
        <v>391</v>
      </c>
      <c r="C34" s="67" t="s">
        <v>475</v>
      </c>
      <c r="D34" s="67"/>
      <c r="E34" s="67"/>
      <c r="F34" s="67"/>
      <c r="G34" s="67" t="s">
        <v>475</v>
      </c>
      <c r="H34" s="67"/>
      <c r="I34" s="162"/>
      <c r="J34" s="162"/>
      <c r="K34" s="71"/>
      <c r="L34" s="66"/>
    </row>
    <row r="35" spans="1:12" s="63" customFormat="1" ht="49.5" customHeight="1" x14ac:dyDescent="0.25">
      <c r="A35" s="69" t="s">
        <v>400</v>
      </c>
      <c r="B35" s="68" t="s">
        <v>217</v>
      </c>
      <c r="C35" s="176">
        <v>41975</v>
      </c>
      <c r="D35" s="176">
        <v>41975</v>
      </c>
      <c r="E35" s="162"/>
      <c r="F35" s="162"/>
      <c r="G35" s="176">
        <v>41975</v>
      </c>
      <c r="H35" s="176">
        <v>41975</v>
      </c>
      <c r="I35" s="174">
        <v>1</v>
      </c>
      <c r="J35" s="174">
        <v>1</v>
      </c>
      <c r="K35" s="71"/>
      <c r="L35" s="66"/>
    </row>
    <row r="36" spans="1:12" ht="37.5" customHeight="1" x14ac:dyDescent="0.25">
      <c r="A36" s="69" t="s">
        <v>401</v>
      </c>
      <c r="B36" s="68" t="s">
        <v>383</v>
      </c>
      <c r="C36" s="67" t="s">
        <v>475</v>
      </c>
      <c r="D36" s="67"/>
      <c r="E36" s="67"/>
      <c r="F36" s="67"/>
      <c r="G36" s="67" t="s">
        <v>475</v>
      </c>
      <c r="H36" s="67"/>
      <c r="I36" s="165"/>
      <c r="J36" s="165"/>
      <c r="K36" s="66"/>
      <c r="L36" s="66"/>
    </row>
    <row r="37" spans="1:12" x14ac:dyDescent="0.25">
      <c r="A37" s="69" t="s">
        <v>402</v>
      </c>
      <c r="B37" s="68" t="s">
        <v>215</v>
      </c>
      <c r="C37" s="176">
        <v>41974</v>
      </c>
      <c r="D37" s="176">
        <v>42003</v>
      </c>
      <c r="E37" s="163"/>
      <c r="F37" s="164"/>
      <c r="G37" s="176">
        <v>41974</v>
      </c>
      <c r="H37" s="176">
        <v>42003</v>
      </c>
      <c r="I37" s="174">
        <v>1</v>
      </c>
      <c r="J37" s="174">
        <v>1</v>
      </c>
      <c r="K37" s="66"/>
      <c r="L37" s="66"/>
    </row>
    <row r="38" spans="1:12" x14ac:dyDescent="0.25">
      <c r="A38" s="69" t="s">
        <v>403</v>
      </c>
      <c r="B38" s="70" t="s">
        <v>214</v>
      </c>
      <c r="C38" s="258"/>
      <c r="D38" s="259"/>
      <c r="E38" s="259"/>
      <c r="F38" s="259"/>
      <c r="G38" s="259"/>
      <c r="H38" s="259"/>
      <c r="I38" s="166"/>
      <c r="J38" s="166"/>
      <c r="K38" s="66"/>
      <c r="L38" s="66"/>
    </row>
    <row r="39" spans="1:12" ht="63" x14ac:dyDescent="0.25">
      <c r="A39" s="69">
        <v>2</v>
      </c>
      <c r="B39" s="68" t="s">
        <v>388</v>
      </c>
      <c r="C39" s="176">
        <v>44571</v>
      </c>
      <c r="D39" s="176">
        <v>44620</v>
      </c>
      <c r="E39" s="166"/>
      <c r="F39" s="166"/>
      <c r="G39" s="176">
        <v>44571</v>
      </c>
      <c r="H39" s="176">
        <v>44620</v>
      </c>
      <c r="I39" s="166"/>
      <c r="J39" s="166"/>
      <c r="K39" s="66"/>
      <c r="L39" s="66"/>
    </row>
    <row r="40" spans="1:12" ht="33.75" customHeight="1" x14ac:dyDescent="0.25">
      <c r="A40" s="69" t="s">
        <v>213</v>
      </c>
      <c r="B40" s="68" t="s">
        <v>390</v>
      </c>
      <c r="C40" s="257">
        <v>44620</v>
      </c>
      <c r="D40" s="257">
        <v>44742</v>
      </c>
      <c r="E40" s="67" t="s">
        <v>475</v>
      </c>
      <c r="F40" s="67" t="s">
        <v>475</v>
      </c>
      <c r="G40" s="257">
        <v>44620</v>
      </c>
      <c r="H40" s="257">
        <v>44742</v>
      </c>
      <c r="I40" s="166"/>
      <c r="J40" s="166"/>
      <c r="K40" s="66"/>
      <c r="L40" s="66"/>
    </row>
    <row r="41" spans="1:12" ht="63" customHeight="1" x14ac:dyDescent="0.25">
      <c r="A41" s="69" t="s">
        <v>212</v>
      </c>
      <c r="B41" s="70" t="s">
        <v>471</v>
      </c>
      <c r="C41" s="67"/>
      <c r="D41" s="166"/>
      <c r="E41" s="166"/>
      <c r="F41" s="166"/>
      <c r="G41" s="67"/>
      <c r="H41" s="166"/>
      <c r="I41" s="166"/>
      <c r="J41" s="166"/>
      <c r="K41" s="66"/>
      <c r="L41" s="66"/>
    </row>
    <row r="42" spans="1:12" ht="58.5" customHeight="1" x14ac:dyDescent="0.25">
      <c r="A42" s="69">
        <v>3</v>
      </c>
      <c r="B42" s="68" t="s">
        <v>389</v>
      </c>
      <c r="C42" s="176">
        <v>44620</v>
      </c>
      <c r="D42" s="176">
        <v>45107</v>
      </c>
      <c r="E42" s="166"/>
      <c r="F42" s="166"/>
      <c r="G42" s="176">
        <v>44620</v>
      </c>
      <c r="H42" s="176">
        <v>45107</v>
      </c>
      <c r="I42" s="166"/>
      <c r="J42" s="166"/>
      <c r="K42" s="66"/>
      <c r="L42" s="66"/>
    </row>
    <row r="43" spans="1:12" ht="34.5" customHeight="1" x14ac:dyDescent="0.25">
      <c r="A43" s="69" t="s">
        <v>211</v>
      </c>
      <c r="B43" s="68" t="s">
        <v>209</v>
      </c>
      <c r="C43" s="176">
        <v>44743</v>
      </c>
      <c r="D43" s="176">
        <v>45107</v>
      </c>
      <c r="E43" s="166"/>
      <c r="F43" s="166"/>
      <c r="G43" s="176">
        <v>44743</v>
      </c>
      <c r="H43" s="176">
        <v>45107</v>
      </c>
      <c r="I43" s="166"/>
      <c r="J43" s="166"/>
      <c r="K43" s="66"/>
      <c r="L43" s="66"/>
    </row>
    <row r="44" spans="1:12" ht="24.75" customHeight="1" x14ac:dyDescent="0.25">
      <c r="A44" s="69" t="s">
        <v>210</v>
      </c>
      <c r="B44" s="68" t="s">
        <v>207</v>
      </c>
      <c r="C44" s="176">
        <v>44805</v>
      </c>
      <c r="D44" s="176">
        <v>45255</v>
      </c>
      <c r="E44" s="166"/>
      <c r="F44" s="166"/>
      <c r="G44" s="176">
        <v>44805</v>
      </c>
      <c r="H44" s="176">
        <v>45255</v>
      </c>
      <c r="I44" s="166"/>
      <c r="J44" s="166"/>
      <c r="K44" s="66"/>
      <c r="L44" s="66"/>
    </row>
    <row r="45" spans="1:12" ht="90.75" customHeight="1" x14ac:dyDescent="0.25">
      <c r="A45" s="69" t="s">
        <v>208</v>
      </c>
      <c r="B45" s="68" t="s">
        <v>394</v>
      </c>
      <c r="C45" s="67" t="s">
        <v>475</v>
      </c>
      <c r="D45" s="67"/>
      <c r="E45" s="67"/>
      <c r="F45" s="67"/>
      <c r="G45" s="67" t="s">
        <v>475</v>
      </c>
      <c r="H45" s="67"/>
      <c r="I45" s="166"/>
      <c r="J45" s="166"/>
      <c r="K45" s="66"/>
      <c r="L45" s="66"/>
    </row>
    <row r="46" spans="1:12" ht="167.25" customHeight="1" x14ac:dyDescent="0.25">
      <c r="A46" s="69" t="s">
        <v>206</v>
      </c>
      <c r="B46" s="68" t="s">
        <v>392</v>
      </c>
      <c r="C46" s="67" t="s">
        <v>475</v>
      </c>
      <c r="D46" s="67"/>
      <c r="E46" s="67"/>
      <c r="F46" s="67"/>
      <c r="G46" s="67" t="s">
        <v>475</v>
      </c>
      <c r="H46" s="67"/>
      <c r="I46" s="166"/>
      <c r="J46" s="166"/>
      <c r="K46" s="66"/>
      <c r="L46" s="66"/>
    </row>
    <row r="47" spans="1:12" ht="30.75" customHeight="1" x14ac:dyDescent="0.25">
      <c r="A47" s="69" t="s">
        <v>204</v>
      </c>
      <c r="B47" s="68" t="s">
        <v>205</v>
      </c>
      <c r="C47" s="176">
        <v>45255</v>
      </c>
      <c r="D47" s="176">
        <v>45275</v>
      </c>
      <c r="E47" s="166"/>
      <c r="F47" s="166"/>
      <c r="G47" s="176">
        <v>45255</v>
      </c>
      <c r="H47" s="176">
        <v>45275</v>
      </c>
      <c r="I47" s="166"/>
      <c r="J47" s="166"/>
      <c r="K47" s="66"/>
      <c r="L47" s="66"/>
    </row>
    <row r="48" spans="1:12" ht="37.5" customHeight="1" x14ac:dyDescent="0.25">
      <c r="A48" s="69" t="s">
        <v>404</v>
      </c>
      <c r="B48" s="70" t="s">
        <v>203</v>
      </c>
      <c r="C48" s="67"/>
      <c r="D48" s="166"/>
      <c r="E48" s="166"/>
      <c r="F48" s="166"/>
      <c r="G48" s="67"/>
      <c r="H48" s="166"/>
      <c r="I48" s="166"/>
      <c r="J48" s="166"/>
      <c r="K48" s="66"/>
      <c r="L48" s="66"/>
    </row>
    <row r="49" spans="1:12" ht="35.25" customHeight="1" x14ac:dyDescent="0.25">
      <c r="A49" s="69">
        <v>4</v>
      </c>
      <c r="B49" s="68" t="s">
        <v>201</v>
      </c>
      <c r="C49" s="176">
        <v>45275</v>
      </c>
      <c r="D49" s="176">
        <v>45280</v>
      </c>
      <c r="E49" s="166"/>
      <c r="F49" s="166"/>
      <c r="G49" s="176">
        <v>45275</v>
      </c>
      <c r="H49" s="176">
        <v>45280</v>
      </c>
      <c r="I49" s="166"/>
      <c r="J49" s="166"/>
      <c r="K49" s="66"/>
      <c r="L49" s="66"/>
    </row>
    <row r="50" spans="1:12" ht="86.25" customHeight="1" x14ac:dyDescent="0.25">
      <c r="A50" s="69" t="s">
        <v>202</v>
      </c>
      <c r="B50" s="68" t="s">
        <v>393</v>
      </c>
      <c r="C50" s="257">
        <v>45280</v>
      </c>
      <c r="D50" s="257">
        <v>45285</v>
      </c>
      <c r="E50" s="67"/>
      <c r="F50" s="67"/>
      <c r="G50" s="257">
        <v>45280</v>
      </c>
      <c r="H50" s="257">
        <v>45285</v>
      </c>
      <c r="I50" s="166"/>
      <c r="J50" s="166"/>
      <c r="K50" s="66"/>
      <c r="L50" s="66"/>
    </row>
    <row r="51" spans="1:12" ht="77.25" customHeight="1" x14ac:dyDescent="0.25">
      <c r="A51" s="69" t="s">
        <v>200</v>
      </c>
      <c r="B51" s="68" t="s">
        <v>395</v>
      </c>
      <c r="C51" s="67" t="s">
        <v>475</v>
      </c>
      <c r="D51" s="67"/>
      <c r="E51" s="67"/>
      <c r="F51" s="67"/>
      <c r="G51" s="67" t="s">
        <v>475</v>
      </c>
      <c r="H51" s="67"/>
      <c r="I51" s="166"/>
      <c r="J51" s="166"/>
      <c r="K51" s="66"/>
      <c r="L51" s="66"/>
    </row>
    <row r="52" spans="1:12" ht="71.25" customHeight="1" x14ac:dyDescent="0.25">
      <c r="A52" s="69" t="s">
        <v>198</v>
      </c>
      <c r="B52" s="68" t="s">
        <v>199</v>
      </c>
      <c r="C52" s="177" t="s">
        <v>475</v>
      </c>
      <c r="D52" s="177"/>
      <c r="E52" s="166"/>
      <c r="F52" s="166"/>
      <c r="G52" s="177" t="s">
        <v>475</v>
      </c>
      <c r="H52" s="177"/>
      <c r="I52" s="166"/>
      <c r="J52" s="166"/>
      <c r="K52" s="66"/>
      <c r="L52" s="66"/>
    </row>
    <row r="53" spans="1:12" ht="48" customHeight="1" x14ac:dyDescent="0.25">
      <c r="A53" s="69" t="s">
        <v>196</v>
      </c>
      <c r="B53" s="136" t="s">
        <v>396</v>
      </c>
      <c r="C53" s="176">
        <v>45285</v>
      </c>
      <c r="D53" s="176">
        <v>45290</v>
      </c>
      <c r="E53" s="166"/>
      <c r="F53" s="166"/>
      <c r="G53" s="176">
        <v>45285</v>
      </c>
      <c r="H53" s="176">
        <v>45290</v>
      </c>
      <c r="I53" s="166"/>
      <c r="J53" s="166"/>
      <c r="K53" s="66"/>
      <c r="L53" s="66"/>
    </row>
    <row r="54" spans="1:12" ht="46.5" customHeight="1" x14ac:dyDescent="0.25">
      <c r="A54" s="69" t="s">
        <v>397</v>
      </c>
      <c r="B54" s="68" t="s">
        <v>197</v>
      </c>
      <c r="C54" s="176" t="s">
        <v>475</v>
      </c>
      <c r="D54" s="176"/>
      <c r="E54" s="166"/>
      <c r="F54" s="166"/>
      <c r="G54" s="176" t="s">
        <v>475</v>
      </c>
      <c r="H54" s="176"/>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H30" sqref="H30"/>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8" width="11.7109375" style="156" customWidth="1"/>
    <col min="9" max="9" width="5.42578125" style="156" customWidth="1"/>
    <col min="10" max="10" width="8.140625" style="156" customWidth="1"/>
    <col min="11" max="11" width="5.28515625" style="156" customWidth="1"/>
    <col min="12" max="12" width="10.140625" style="167" customWidth="1"/>
    <col min="13" max="13" width="5.28515625" style="167" customWidth="1"/>
    <col min="14" max="14" width="8.5703125" style="167" customWidth="1"/>
    <col min="15" max="15" width="6.140625" style="167" customWidth="1"/>
    <col min="16" max="16" width="10.42578125" style="167" customWidth="1"/>
    <col min="17" max="17" width="6.140625" style="167" customWidth="1"/>
    <col min="18" max="18" width="13" style="167" bestFit="1" customWidth="1"/>
    <col min="19" max="19" width="6.140625" style="167" customWidth="1"/>
    <col min="20" max="20" width="10.140625" style="167" customWidth="1"/>
    <col min="21" max="21" width="6.140625" style="167" customWidth="1"/>
    <col min="22" max="22" width="10.5703125" style="167" bestFit="1" customWidth="1"/>
    <col min="23" max="25" width="6.140625" style="167" customWidth="1"/>
    <col min="26" max="26" width="10.5703125" style="167" bestFit="1" customWidth="1"/>
    <col min="27" max="27" width="6.140625" style="167" customWidth="1"/>
    <col min="28" max="28" width="13.140625" style="167" customWidth="1"/>
    <col min="29" max="29" width="24.85546875" style="167" customWidth="1"/>
    <col min="30" max="16384" width="9.140625" style="60"/>
  </cols>
  <sheetData>
    <row r="1" spans="1:29" ht="18.75" x14ac:dyDescent="0.25">
      <c r="A1" s="61"/>
      <c r="B1" s="61"/>
      <c r="C1" s="156"/>
      <c r="D1" s="156"/>
      <c r="E1" s="156"/>
      <c r="F1" s="156"/>
      <c r="L1" s="156"/>
      <c r="M1" s="156"/>
      <c r="AC1" s="36" t="s">
        <v>70</v>
      </c>
    </row>
    <row r="2" spans="1:29" ht="18.75" x14ac:dyDescent="0.3">
      <c r="A2" s="61"/>
      <c r="B2" s="61"/>
      <c r="C2" s="156"/>
      <c r="D2" s="156"/>
      <c r="E2" s="156"/>
      <c r="F2" s="156"/>
      <c r="L2" s="156"/>
      <c r="M2" s="156"/>
      <c r="AC2" s="15" t="s">
        <v>11</v>
      </c>
    </row>
    <row r="3" spans="1:29" ht="18.75" x14ac:dyDescent="0.3">
      <c r="A3" s="61"/>
      <c r="B3" s="61"/>
      <c r="C3" s="156"/>
      <c r="D3" s="156"/>
      <c r="E3" s="156"/>
      <c r="F3" s="156"/>
      <c r="L3" s="156"/>
      <c r="M3" s="156"/>
      <c r="AC3" s="15" t="s">
        <v>69</v>
      </c>
    </row>
    <row r="4" spans="1:29" ht="18.75" customHeight="1" x14ac:dyDescent="0.25">
      <c r="A4" s="263" t="str">
        <f>'1. паспорт местоположение'!A5:C5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1"/>
      <c r="B5" s="61"/>
      <c r="C5" s="156"/>
      <c r="D5" s="156"/>
      <c r="E5" s="156"/>
      <c r="F5" s="156"/>
      <c r="L5" s="156"/>
      <c r="M5" s="156"/>
      <c r="AC5" s="168"/>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54"/>
      <c r="D7" s="154"/>
      <c r="E7" s="154"/>
      <c r="F7" s="154"/>
      <c r="G7" s="154"/>
      <c r="H7" s="154"/>
      <c r="I7" s="154"/>
      <c r="J7" s="169"/>
      <c r="K7" s="169"/>
      <c r="L7" s="169"/>
      <c r="M7" s="169"/>
      <c r="N7" s="169"/>
      <c r="O7" s="169"/>
      <c r="P7" s="169"/>
      <c r="Q7" s="169"/>
      <c r="R7" s="169"/>
      <c r="S7" s="169"/>
      <c r="T7" s="169"/>
      <c r="U7" s="169"/>
      <c r="V7" s="169"/>
      <c r="W7" s="169"/>
      <c r="X7" s="169"/>
      <c r="Y7" s="169"/>
      <c r="Z7" s="169"/>
      <c r="AA7" s="169"/>
      <c r="AB7" s="169"/>
      <c r="AC7" s="169"/>
    </row>
    <row r="8" spans="1:29" ht="18.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54"/>
      <c r="D10" s="154"/>
      <c r="E10" s="154"/>
      <c r="F10" s="154"/>
      <c r="G10" s="154"/>
      <c r="H10" s="154"/>
      <c r="I10" s="154"/>
      <c r="J10" s="169"/>
      <c r="K10" s="169"/>
      <c r="L10" s="169"/>
      <c r="M10" s="169"/>
      <c r="N10" s="169"/>
      <c r="O10" s="169"/>
      <c r="P10" s="169"/>
      <c r="Q10" s="169"/>
      <c r="R10" s="169"/>
      <c r="S10" s="169"/>
      <c r="T10" s="169"/>
      <c r="U10" s="169"/>
      <c r="V10" s="169"/>
      <c r="W10" s="169"/>
      <c r="X10" s="169"/>
      <c r="Y10" s="169"/>
      <c r="Z10" s="169"/>
      <c r="AA10" s="169"/>
      <c r="AB10" s="169"/>
      <c r="AC10" s="169"/>
    </row>
    <row r="11" spans="1:29" ht="18.75" x14ac:dyDescent="0.25">
      <c r="A11" s="286" t="str">
        <f>'1. паспорт местоположение'!A12:C12</f>
        <v xml:space="preserve">H_TP3400.PS.0020   </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55"/>
      <c r="D13" s="155"/>
      <c r="E13" s="155"/>
      <c r="F13" s="155"/>
      <c r="G13" s="155"/>
      <c r="H13" s="155"/>
      <c r="I13" s="155"/>
      <c r="J13" s="170"/>
      <c r="K13" s="170"/>
      <c r="L13" s="170"/>
      <c r="M13" s="170"/>
      <c r="N13" s="170"/>
      <c r="O13" s="170"/>
      <c r="P13" s="170"/>
      <c r="Q13" s="170"/>
      <c r="R13" s="170"/>
      <c r="S13" s="170"/>
      <c r="T13" s="170"/>
      <c r="U13" s="170"/>
      <c r="V13" s="170"/>
      <c r="W13" s="170"/>
      <c r="X13" s="170"/>
      <c r="Y13" s="170"/>
      <c r="Z13" s="170"/>
      <c r="AA13" s="170"/>
      <c r="AB13" s="170"/>
      <c r="AC13" s="170"/>
    </row>
    <row r="14" spans="1:29" ht="50.25" customHeight="1" x14ac:dyDescent="0.25">
      <c r="A14" s="26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5" x14ac:dyDescent="0.25">
      <c r="A17" s="61"/>
      <c r="L17" s="156"/>
      <c r="M17" s="156"/>
      <c r="N17" s="156"/>
      <c r="O17" s="156"/>
      <c r="P17" s="156"/>
      <c r="Q17" s="156"/>
      <c r="R17" s="156"/>
      <c r="S17" s="156"/>
      <c r="T17" s="156"/>
      <c r="U17" s="156"/>
      <c r="V17" s="156"/>
      <c r="W17" s="156"/>
      <c r="X17" s="156"/>
      <c r="Y17" s="156"/>
      <c r="Z17" s="156"/>
      <c r="AA17" s="156"/>
      <c r="AB17" s="156"/>
    </row>
    <row r="18" spans="1:35" x14ac:dyDescent="0.25">
      <c r="A18" s="400" t="s">
        <v>443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5" x14ac:dyDescent="0.25">
      <c r="A19" s="61"/>
      <c r="B19" s="61"/>
      <c r="C19" s="156"/>
      <c r="D19" s="156"/>
      <c r="E19" s="156"/>
      <c r="F19" s="156"/>
      <c r="L19" s="156"/>
      <c r="M19" s="156"/>
      <c r="N19" s="156"/>
      <c r="O19" s="156"/>
      <c r="P19" s="156"/>
      <c r="Q19" s="156"/>
      <c r="R19" s="156"/>
      <c r="S19" s="156"/>
      <c r="T19" s="156"/>
      <c r="U19" s="156"/>
      <c r="V19" s="156"/>
      <c r="W19" s="156"/>
      <c r="X19" s="156"/>
      <c r="Y19" s="156"/>
      <c r="Z19" s="156"/>
      <c r="AA19" s="156"/>
      <c r="AB19" s="156"/>
    </row>
    <row r="20" spans="1:35" s="230" customFormat="1" ht="33" customHeight="1" x14ac:dyDescent="0.25">
      <c r="A20" s="396" t="s">
        <v>195</v>
      </c>
      <c r="B20" s="396" t="s">
        <v>194</v>
      </c>
      <c r="C20" s="394" t="s">
        <v>193</v>
      </c>
      <c r="D20" s="394"/>
      <c r="E20" s="399" t="s">
        <v>192</v>
      </c>
      <c r="F20" s="399"/>
      <c r="G20" s="396" t="s">
        <v>491</v>
      </c>
      <c r="H20" s="392" t="s">
        <v>492</v>
      </c>
      <c r="I20" s="393"/>
      <c r="J20" s="393"/>
      <c r="K20" s="393"/>
      <c r="L20" s="392" t="s">
        <v>493</v>
      </c>
      <c r="M20" s="393"/>
      <c r="N20" s="393"/>
      <c r="O20" s="393"/>
      <c r="P20" s="392" t="s">
        <v>494</v>
      </c>
      <c r="Q20" s="393"/>
      <c r="R20" s="393"/>
      <c r="S20" s="393"/>
      <c r="T20" s="392" t="s">
        <v>495</v>
      </c>
      <c r="U20" s="393"/>
      <c r="V20" s="393"/>
      <c r="W20" s="393"/>
      <c r="X20" s="392" t="s">
        <v>496</v>
      </c>
      <c r="Y20" s="393"/>
      <c r="Z20" s="393"/>
      <c r="AA20" s="393"/>
      <c r="AB20" s="401" t="s">
        <v>191</v>
      </c>
      <c r="AC20" s="401"/>
    </row>
    <row r="21" spans="1:35" s="230" customFormat="1" ht="81.75" customHeight="1" x14ac:dyDescent="0.25">
      <c r="A21" s="397"/>
      <c r="B21" s="397"/>
      <c r="C21" s="394"/>
      <c r="D21" s="394"/>
      <c r="E21" s="399"/>
      <c r="F21" s="399"/>
      <c r="G21" s="397"/>
      <c r="H21" s="394" t="s">
        <v>3</v>
      </c>
      <c r="I21" s="394"/>
      <c r="J21" s="394" t="s">
        <v>12</v>
      </c>
      <c r="K21" s="394"/>
      <c r="L21" s="394" t="s">
        <v>3</v>
      </c>
      <c r="M21" s="394"/>
      <c r="N21" s="394" t="s">
        <v>12</v>
      </c>
      <c r="O21" s="394"/>
      <c r="P21" s="394" t="s">
        <v>3</v>
      </c>
      <c r="Q21" s="394"/>
      <c r="R21" s="394" t="s">
        <v>12</v>
      </c>
      <c r="S21" s="394"/>
      <c r="T21" s="394" t="s">
        <v>3</v>
      </c>
      <c r="U21" s="394"/>
      <c r="V21" s="394" t="s">
        <v>189</v>
      </c>
      <c r="W21" s="394"/>
      <c r="X21" s="394" t="s">
        <v>3</v>
      </c>
      <c r="Y21" s="394"/>
      <c r="Z21" s="394" t="s">
        <v>189</v>
      </c>
      <c r="AA21" s="394"/>
      <c r="AB21" s="401"/>
      <c r="AC21" s="401"/>
    </row>
    <row r="22" spans="1:35" s="230" customFormat="1" ht="89.25" customHeight="1" x14ac:dyDescent="0.3">
      <c r="A22" s="398"/>
      <c r="B22" s="398"/>
      <c r="C22" s="229" t="s">
        <v>3</v>
      </c>
      <c r="D22" s="229" t="s">
        <v>189</v>
      </c>
      <c r="E22" s="231" t="s">
        <v>593</v>
      </c>
      <c r="F22" s="231" t="s">
        <v>637</v>
      </c>
      <c r="G22" s="398"/>
      <c r="H22" s="232" t="s">
        <v>422</v>
      </c>
      <c r="I22" s="232" t="s">
        <v>423</v>
      </c>
      <c r="J22" s="232" t="s">
        <v>422</v>
      </c>
      <c r="K22" s="232" t="s">
        <v>423</v>
      </c>
      <c r="L22" s="232" t="s">
        <v>422</v>
      </c>
      <c r="M22" s="232" t="s">
        <v>423</v>
      </c>
      <c r="N22" s="232" t="s">
        <v>422</v>
      </c>
      <c r="O22" s="232" t="s">
        <v>423</v>
      </c>
      <c r="P22" s="232" t="s">
        <v>422</v>
      </c>
      <c r="Q22" s="232" t="s">
        <v>423</v>
      </c>
      <c r="R22" s="232" t="s">
        <v>422</v>
      </c>
      <c r="S22" s="232" t="s">
        <v>423</v>
      </c>
      <c r="T22" s="232" t="s">
        <v>422</v>
      </c>
      <c r="U22" s="232" t="s">
        <v>423</v>
      </c>
      <c r="V22" s="232" t="s">
        <v>422</v>
      </c>
      <c r="W22" s="232" t="s">
        <v>423</v>
      </c>
      <c r="X22" s="232" t="s">
        <v>422</v>
      </c>
      <c r="Y22" s="232" t="s">
        <v>423</v>
      </c>
      <c r="Z22" s="232" t="s">
        <v>422</v>
      </c>
      <c r="AA22" s="232" t="s">
        <v>423</v>
      </c>
      <c r="AB22" s="229" t="s">
        <v>190</v>
      </c>
      <c r="AC22" s="229" t="s">
        <v>189</v>
      </c>
      <c r="AE22" s="233"/>
      <c r="AF22" s="233"/>
      <c r="AG22" s="233"/>
      <c r="AH22" s="233"/>
      <c r="AI22" s="171"/>
    </row>
    <row r="23" spans="1:35" s="230"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171"/>
      <c r="AF23" s="171"/>
      <c r="AG23" s="171"/>
      <c r="AH23" s="171"/>
      <c r="AI23" s="171"/>
    </row>
    <row r="24" spans="1:35" s="230" customFormat="1" ht="47.25" customHeight="1" x14ac:dyDescent="0.25">
      <c r="A24" s="234">
        <v>1</v>
      </c>
      <c r="B24" s="172" t="s">
        <v>188</v>
      </c>
      <c r="C24" s="235">
        <v>175.66998000199999</v>
      </c>
      <c r="D24" s="235">
        <v>175.66998000199999</v>
      </c>
      <c r="E24" s="235">
        <v>175.66998000199999</v>
      </c>
      <c r="F24" s="235">
        <v>166.66143457199999</v>
      </c>
      <c r="G24" s="235">
        <v>0</v>
      </c>
      <c r="H24" s="235">
        <v>0</v>
      </c>
      <c r="I24" s="235"/>
      <c r="J24" s="235">
        <v>0</v>
      </c>
      <c r="K24" s="235"/>
      <c r="L24" s="235">
        <v>9.0085454299999999</v>
      </c>
      <c r="M24" s="235"/>
      <c r="N24" s="235">
        <v>9.0085454299999999</v>
      </c>
      <c r="O24" s="235"/>
      <c r="P24" s="235">
        <v>0</v>
      </c>
      <c r="Q24" s="235"/>
      <c r="R24" s="235">
        <v>0</v>
      </c>
      <c r="S24" s="235"/>
      <c r="T24" s="235">
        <v>0</v>
      </c>
      <c r="U24" s="235"/>
      <c r="V24" s="235">
        <v>0</v>
      </c>
      <c r="W24" s="235"/>
      <c r="X24" s="235">
        <v>112.26754000000003</v>
      </c>
      <c r="Y24" s="235"/>
      <c r="Z24" s="235">
        <v>112.26754000000003</v>
      </c>
      <c r="AA24" s="235"/>
      <c r="AB24" s="235">
        <v>121.27608543000002</v>
      </c>
      <c r="AC24" s="235">
        <v>121.27608543000002</v>
      </c>
    </row>
    <row r="25" spans="1:35" s="230" customFormat="1" ht="24" customHeight="1" x14ac:dyDescent="0.25">
      <c r="A25" s="236" t="s">
        <v>187</v>
      </c>
      <c r="B25" s="23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5" s="230" customFormat="1" x14ac:dyDescent="0.25">
      <c r="A26" s="236" t="s">
        <v>185</v>
      </c>
      <c r="B26" s="23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5" s="230" customFormat="1" ht="31.5" x14ac:dyDescent="0.25">
      <c r="A27" s="236" t="s">
        <v>183</v>
      </c>
      <c r="B27" s="237" t="s">
        <v>378</v>
      </c>
      <c r="C27" s="235"/>
      <c r="D27" s="235"/>
      <c r="E27" s="235"/>
      <c r="F27" s="235"/>
      <c r="G27" s="235">
        <v>0</v>
      </c>
      <c r="H27" s="235">
        <v>0</v>
      </c>
      <c r="I27" s="235"/>
      <c r="J27" s="235">
        <v>0</v>
      </c>
      <c r="K27" s="235"/>
      <c r="L27" s="235">
        <v>7.5071211899999994</v>
      </c>
      <c r="M27" s="235"/>
      <c r="N27" s="235">
        <v>7.5071211899999994</v>
      </c>
      <c r="O27" s="235"/>
      <c r="P27" s="235">
        <v>0</v>
      </c>
      <c r="Q27" s="235"/>
      <c r="R27" s="235">
        <v>0</v>
      </c>
      <c r="S27" s="235"/>
      <c r="T27" s="235">
        <v>0</v>
      </c>
      <c r="U27" s="235"/>
      <c r="V27" s="235">
        <v>0</v>
      </c>
      <c r="W27" s="235"/>
      <c r="X27" s="235">
        <v>93.556283333333354</v>
      </c>
      <c r="Y27" s="235"/>
      <c r="Z27" s="235">
        <v>93.556283333333354</v>
      </c>
      <c r="AA27" s="235"/>
      <c r="AB27" s="235">
        <v>101.06340452333336</v>
      </c>
      <c r="AC27" s="235">
        <v>101.06340452333336</v>
      </c>
    </row>
    <row r="28" spans="1:35" s="230" customFormat="1" x14ac:dyDescent="0.25">
      <c r="A28" s="236" t="s">
        <v>182</v>
      </c>
      <c r="B28" s="23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5" s="230" customFormat="1" x14ac:dyDescent="0.25">
      <c r="A29" s="236" t="s">
        <v>180</v>
      </c>
      <c r="B29" s="238" t="s">
        <v>179</v>
      </c>
      <c r="C29" s="235"/>
      <c r="D29" s="235"/>
      <c r="E29" s="235"/>
      <c r="F29" s="235"/>
      <c r="G29" s="235">
        <v>0</v>
      </c>
      <c r="H29" s="235">
        <v>0</v>
      </c>
      <c r="I29" s="235"/>
      <c r="J29" s="235">
        <v>0</v>
      </c>
      <c r="K29" s="235"/>
      <c r="L29" s="235">
        <v>1.5014242400000004</v>
      </c>
      <c r="M29" s="235"/>
      <c r="N29" s="235">
        <v>1.5014242400000004</v>
      </c>
      <c r="O29" s="235"/>
      <c r="P29" s="235">
        <v>0</v>
      </c>
      <c r="Q29" s="235"/>
      <c r="R29" s="235">
        <v>0</v>
      </c>
      <c r="S29" s="235"/>
      <c r="T29" s="235">
        <v>0</v>
      </c>
      <c r="U29" s="235"/>
      <c r="V29" s="235">
        <v>0</v>
      </c>
      <c r="W29" s="235"/>
      <c r="X29" s="235">
        <v>18.711256666666671</v>
      </c>
      <c r="Y29" s="235"/>
      <c r="Z29" s="235">
        <v>18.711256666666671</v>
      </c>
      <c r="AA29" s="235"/>
      <c r="AB29" s="235">
        <v>20.212680906666662</v>
      </c>
      <c r="AC29" s="235">
        <v>20.212680906666662</v>
      </c>
    </row>
    <row r="30" spans="1:35" s="230" customFormat="1" ht="47.25" x14ac:dyDescent="0.25">
      <c r="A30" s="234" t="s">
        <v>64</v>
      </c>
      <c r="B30" s="172" t="s">
        <v>178</v>
      </c>
      <c r="C30" s="235">
        <v>146.39165</v>
      </c>
      <c r="D30" s="235">
        <v>146.39165</v>
      </c>
      <c r="E30" s="235">
        <v>146.39165</v>
      </c>
      <c r="F30" s="235">
        <v>138.88452881000001</v>
      </c>
      <c r="G30" s="235">
        <v>0</v>
      </c>
      <c r="H30" s="235">
        <v>0</v>
      </c>
      <c r="I30" s="235"/>
      <c r="J30" s="235">
        <v>0</v>
      </c>
      <c r="K30" s="235"/>
      <c r="L30" s="235">
        <v>7.5071211899999994</v>
      </c>
      <c r="M30" s="235"/>
      <c r="N30" s="235">
        <v>7.5071211899999994</v>
      </c>
      <c r="O30" s="235"/>
      <c r="P30" s="235">
        <v>0</v>
      </c>
      <c r="Q30" s="235"/>
      <c r="R30" s="235">
        <v>0</v>
      </c>
      <c r="S30" s="235"/>
      <c r="T30" s="235">
        <v>0</v>
      </c>
      <c r="U30" s="235"/>
      <c r="V30" s="235">
        <v>0</v>
      </c>
      <c r="W30" s="235"/>
      <c r="X30" s="235">
        <v>93.556283333333354</v>
      </c>
      <c r="Y30" s="235"/>
      <c r="Z30" s="235">
        <v>93.556283333333354</v>
      </c>
      <c r="AA30" s="235"/>
      <c r="AB30" s="235">
        <v>101.06340452333336</v>
      </c>
      <c r="AC30" s="235">
        <v>101.06340452333336</v>
      </c>
    </row>
    <row r="31" spans="1:35" s="230" customFormat="1" x14ac:dyDescent="0.25">
      <c r="A31" s="234" t="s">
        <v>177</v>
      </c>
      <c r="B31" s="237" t="s">
        <v>176</v>
      </c>
      <c r="C31" s="235">
        <v>8.1770800000000001</v>
      </c>
      <c r="D31" s="235">
        <v>8.1770800000000001</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5" s="230" customFormat="1" ht="31.5" x14ac:dyDescent="0.25">
      <c r="A32" s="234" t="s">
        <v>175</v>
      </c>
      <c r="B32" s="237" t="s">
        <v>174</v>
      </c>
      <c r="C32" s="235">
        <v>35.870339999999999</v>
      </c>
      <c r="D32" s="235">
        <v>35.870339999999999</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0" customFormat="1" x14ac:dyDescent="0.25">
      <c r="A33" s="234" t="s">
        <v>173</v>
      </c>
      <c r="B33" s="237" t="s">
        <v>172</v>
      </c>
      <c r="C33" s="235">
        <v>66.366619999999998</v>
      </c>
      <c r="D33" s="235">
        <v>66.366619999999998</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0" customFormat="1" x14ac:dyDescent="0.25">
      <c r="A34" s="234" t="s">
        <v>171</v>
      </c>
      <c r="B34" s="237" t="s">
        <v>170</v>
      </c>
      <c r="C34" s="235">
        <v>35.977609999999999</v>
      </c>
      <c r="D34" s="235">
        <v>35.977609999999999</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0" customFormat="1" ht="31.5" x14ac:dyDescent="0.25">
      <c r="A35" s="234" t="s">
        <v>63</v>
      </c>
      <c r="B35" s="172"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v>0</v>
      </c>
      <c r="AC35" s="235">
        <v>0</v>
      </c>
    </row>
    <row r="36" spans="1:29" s="230" customFormat="1" ht="31.5" x14ac:dyDescent="0.25">
      <c r="A36" s="236" t="s">
        <v>168</v>
      </c>
      <c r="B36" s="239" t="s">
        <v>594</v>
      </c>
      <c r="C36" s="235"/>
      <c r="D36" s="235"/>
      <c r="E36" s="235"/>
      <c r="F36" s="235"/>
      <c r="G36" s="235">
        <v>0</v>
      </c>
      <c r="H36" s="235">
        <v>0</v>
      </c>
      <c r="I36" s="235" t="s">
        <v>503</v>
      </c>
      <c r="J36" s="235">
        <v>0</v>
      </c>
      <c r="K36" s="235" t="s">
        <v>503</v>
      </c>
      <c r="L36" s="235">
        <v>0</v>
      </c>
      <c r="M36" s="235" t="s">
        <v>503</v>
      </c>
      <c r="N36" s="235">
        <v>0</v>
      </c>
      <c r="O36" s="235" t="s">
        <v>503</v>
      </c>
      <c r="P36" s="235">
        <v>0</v>
      </c>
      <c r="Q36" s="235" t="s">
        <v>503</v>
      </c>
      <c r="R36" s="235">
        <v>0</v>
      </c>
      <c r="S36" s="235" t="s">
        <v>503</v>
      </c>
      <c r="T36" s="235">
        <v>0</v>
      </c>
      <c r="U36" s="235" t="s">
        <v>503</v>
      </c>
      <c r="V36" s="235">
        <v>0</v>
      </c>
      <c r="W36" s="235" t="s">
        <v>503</v>
      </c>
      <c r="X36" s="235">
        <v>0</v>
      </c>
      <c r="Y36" s="235" t="s">
        <v>503</v>
      </c>
      <c r="Z36" s="235">
        <v>0</v>
      </c>
      <c r="AA36" s="235" t="s">
        <v>503</v>
      </c>
      <c r="AB36" s="235">
        <v>0</v>
      </c>
      <c r="AC36" s="235">
        <v>0</v>
      </c>
    </row>
    <row r="37" spans="1:29" s="230" customFormat="1" x14ac:dyDescent="0.25">
      <c r="A37" s="236" t="s">
        <v>167</v>
      </c>
      <c r="B37" s="239" t="s">
        <v>157</v>
      </c>
      <c r="C37" s="235"/>
      <c r="D37" s="235"/>
      <c r="E37" s="235"/>
      <c r="F37" s="235"/>
      <c r="G37" s="235">
        <v>0</v>
      </c>
      <c r="H37" s="235">
        <v>0</v>
      </c>
      <c r="I37" s="235" t="s">
        <v>503</v>
      </c>
      <c r="J37" s="235">
        <v>0</v>
      </c>
      <c r="K37" s="235" t="s">
        <v>503</v>
      </c>
      <c r="L37" s="235">
        <v>0</v>
      </c>
      <c r="M37" s="235" t="s">
        <v>503</v>
      </c>
      <c r="N37" s="235">
        <v>0</v>
      </c>
      <c r="O37" s="235" t="s">
        <v>503</v>
      </c>
      <c r="P37" s="235">
        <v>0</v>
      </c>
      <c r="Q37" s="235" t="s">
        <v>503</v>
      </c>
      <c r="R37" s="235">
        <v>0</v>
      </c>
      <c r="S37" s="235" t="s">
        <v>503</v>
      </c>
      <c r="T37" s="235">
        <v>0</v>
      </c>
      <c r="U37" s="235" t="s">
        <v>503</v>
      </c>
      <c r="V37" s="235">
        <v>0</v>
      </c>
      <c r="W37" s="235" t="s">
        <v>503</v>
      </c>
      <c r="X37" s="235">
        <v>0</v>
      </c>
      <c r="Y37" s="235" t="s">
        <v>503</v>
      </c>
      <c r="Z37" s="235">
        <v>0</v>
      </c>
      <c r="AA37" s="235" t="s">
        <v>503</v>
      </c>
      <c r="AB37" s="235">
        <v>0</v>
      </c>
      <c r="AC37" s="235">
        <v>0</v>
      </c>
    </row>
    <row r="38" spans="1:29" s="230" customFormat="1" x14ac:dyDescent="0.25">
      <c r="A38" s="236" t="s">
        <v>166</v>
      </c>
      <c r="B38" s="237" t="s">
        <v>638</v>
      </c>
      <c r="C38" s="235"/>
      <c r="D38" s="235"/>
      <c r="E38" s="235"/>
      <c r="F38" s="235"/>
      <c r="G38" s="235">
        <v>0</v>
      </c>
      <c r="H38" s="235">
        <v>0</v>
      </c>
      <c r="I38" s="235" t="s">
        <v>503</v>
      </c>
      <c r="J38" s="235">
        <v>0</v>
      </c>
      <c r="K38" s="235" t="s">
        <v>503</v>
      </c>
      <c r="L38" s="235">
        <v>0</v>
      </c>
      <c r="M38" s="235" t="s">
        <v>503</v>
      </c>
      <c r="N38" s="235">
        <v>0</v>
      </c>
      <c r="O38" s="235" t="s">
        <v>503</v>
      </c>
      <c r="P38" s="235">
        <v>0</v>
      </c>
      <c r="Q38" s="235" t="s">
        <v>503</v>
      </c>
      <c r="R38" s="235">
        <v>0</v>
      </c>
      <c r="S38" s="235" t="s">
        <v>503</v>
      </c>
      <c r="T38" s="235">
        <v>0</v>
      </c>
      <c r="U38" s="235" t="s">
        <v>503</v>
      </c>
      <c r="V38" s="235">
        <v>0</v>
      </c>
      <c r="W38" s="235" t="s">
        <v>503</v>
      </c>
      <c r="X38" s="235">
        <v>0</v>
      </c>
      <c r="Y38" s="235" t="s">
        <v>503</v>
      </c>
      <c r="Z38" s="235">
        <v>0</v>
      </c>
      <c r="AA38" s="235" t="s">
        <v>503</v>
      </c>
      <c r="AB38" s="235">
        <v>0</v>
      </c>
      <c r="AC38" s="235">
        <v>0</v>
      </c>
    </row>
    <row r="39" spans="1:29" s="230" customFormat="1" x14ac:dyDescent="0.25">
      <c r="A39" s="236" t="s">
        <v>165</v>
      </c>
      <c r="B39" s="237" t="s">
        <v>596</v>
      </c>
      <c r="C39" s="235"/>
      <c r="D39" s="235"/>
      <c r="E39" s="235"/>
      <c r="F39" s="235"/>
      <c r="G39" s="235">
        <v>0</v>
      </c>
      <c r="H39" s="235">
        <v>0</v>
      </c>
      <c r="I39" s="235" t="s">
        <v>503</v>
      </c>
      <c r="J39" s="235">
        <v>0</v>
      </c>
      <c r="K39" s="235" t="s">
        <v>503</v>
      </c>
      <c r="L39" s="235">
        <v>0</v>
      </c>
      <c r="M39" s="235" t="s">
        <v>503</v>
      </c>
      <c r="N39" s="235">
        <v>0</v>
      </c>
      <c r="O39" s="235" t="s">
        <v>503</v>
      </c>
      <c r="P39" s="235">
        <v>0</v>
      </c>
      <c r="Q39" s="235" t="s">
        <v>503</v>
      </c>
      <c r="R39" s="235">
        <v>0</v>
      </c>
      <c r="S39" s="235" t="s">
        <v>503</v>
      </c>
      <c r="T39" s="235">
        <v>0</v>
      </c>
      <c r="U39" s="235" t="s">
        <v>503</v>
      </c>
      <c r="V39" s="235">
        <v>0</v>
      </c>
      <c r="W39" s="235" t="s">
        <v>503</v>
      </c>
      <c r="X39" s="235">
        <v>0</v>
      </c>
      <c r="Y39" s="235" t="s">
        <v>503</v>
      </c>
      <c r="Z39" s="235">
        <v>0</v>
      </c>
      <c r="AA39" s="235" t="s">
        <v>503</v>
      </c>
      <c r="AB39" s="235">
        <v>0</v>
      </c>
      <c r="AC39" s="235">
        <v>0</v>
      </c>
    </row>
    <row r="40" spans="1:29" s="230" customFormat="1" x14ac:dyDescent="0.25">
      <c r="A40" s="236" t="s">
        <v>164</v>
      </c>
      <c r="B40" s="237" t="s">
        <v>597</v>
      </c>
      <c r="C40" s="235"/>
      <c r="D40" s="235"/>
      <c r="E40" s="235"/>
      <c r="F40" s="235"/>
      <c r="G40" s="235">
        <v>0</v>
      </c>
      <c r="H40" s="235">
        <v>0</v>
      </c>
      <c r="I40" s="235" t="s">
        <v>503</v>
      </c>
      <c r="J40" s="235">
        <v>0</v>
      </c>
      <c r="K40" s="235" t="s">
        <v>503</v>
      </c>
      <c r="L40" s="235">
        <v>0</v>
      </c>
      <c r="M40" s="235" t="s">
        <v>503</v>
      </c>
      <c r="N40" s="235">
        <v>0</v>
      </c>
      <c r="O40" s="235" t="s">
        <v>503</v>
      </c>
      <c r="P40" s="235">
        <v>0</v>
      </c>
      <c r="Q40" s="235" t="s">
        <v>503</v>
      </c>
      <c r="R40" s="235">
        <v>0</v>
      </c>
      <c r="S40" s="235" t="s">
        <v>503</v>
      </c>
      <c r="T40" s="235">
        <v>0</v>
      </c>
      <c r="U40" s="235" t="s">
        <v>503</v>
      </c>
      <c r="V40" s="235">
        <v>0</v>
      </c>
      <c r="W40" s="235" t="s">
        <v>503</v>
      </c>
      <c r="X40" s="235">
        <v>0</v>
      </c>
      <c r="Y40" s="235" t="s">
        <v>503</v>
      </c>
      <c r="Z40" s="235">
        <v>0</v>
      </c>
      <c r="AA40" s="235" t="s">
        <v>503</v>
      </c>
      <c r="AB40" s="235">
        <v>0</v>
      </c>
      <c r="AC40" s="235">
        <v>0</v>
      </c>
    </row>
    <row r="41" spans="1:29" s="230" customFormat="1" x14ac:dyDescent="0.25">
      <c r="A41" s="236" t="s">
        <v>163</v>
      </c>
      <c r="B41" s="237" t="s">
        <v>598</v>
      </c>
      <c r="C41" s="235"/>
      <c r="D41" s="235"/>
      <c r="E41" s="235"/>
      <c r="F41" s="235"/>
      <c r="G41" s="235">
        <v>0</v>
      </c>
      <c r="H41" s="235">
        <v>0</v>
      </c>
      <c r="I41" s="235" t="s">
        <v>503</v>
      </c>
      <c r="J41" s="235">
        <v>0</v>
      </c>
      <c r="K41" s="235" t="s">
        <v>503</v>
      </c>
      <c r="L41" s="235">
        <v>0</v>
      </c>
      <c r="M41" s="235" t="s">
        <v>503</v>
      </c>
      <c r="N41" s="235">
        <v>0</v>
      </c>
      <c r="O41" s="235" t="s">
        <v>503</v>
      </c>
      <c r="P41" s="235">
        <v>0</v>
      </c>
      <c r="Q41" s="235" t="s">
        <v>503</v>
      </c>
      <c r="R41" s="235">
        <v>0</v>
      </c>
      <c r="S41" s="235" t="s">
        <v>503</v>
      </c>
      <c r="T41" s="235">
        <v>0</v>
      </c>
      <c r="U41" s="235" t="s">
        <v>503</v>
      </c>
      <c r="V41" s="235">
        <v>0</v>
      </c>
      <c r="W41" s="235" t="s">
        <v>503</v>
      </c>
      <c r="X41" s="235">
        <v>0</v>
      </c>
      <c r="Y41" s="235" t="s">
        <v>503</v>
      </c>
      <c r="Z41" s="235">
        <v>0</v>
      </c>
      <c r="AA41" s="235" t="s">
        <v>503</v>
      </c>
      <c r="AB41" s="235">
        <v>0</v>
      </c>
      <c r="AC41" s="235">
        <v>0</v>
      </c>
    </row>
    <row r="42" spans="1:29" s="230" customFormat="1" x14ac:dyDescent="0.25">
      <c r="A42" s="236" t="s">
        <v>162</v>
      </c>
      <c r="B42" s="237" t="s">
        <v>599</v>
      </c>
      <c r="C42" s="235"/>
      <c r="D42" s="235"/>
      <c r="E42" s="235"/>
      <c r="F42" s="235"/>
      <c r="G42" s="235">
        <v>0</v>
      </c>
      <c r="H42" s="235">
        <v>0</v>
      </c>
      <c r="I42" s="235" t="s">
        <v>503</v>
      </c>
      <c r="J42" s="235">
        <v>0</v>
      </c>
      <c r="K42" s="235" t="s">
        <v>503</v>
      </c>
      <c r="L42" s="235">
        <v>0</v>
      </c>
      <c r="M42" s="235" t="s">
        <v>503</v>
      </c>
      <c r="N42" s="235">
        <v>0</v>
      </c>
      <c r="O42" s="235" t="s">
        <v>503</v>
      </c>
      <c r="P42" s="235">
        <v>0</v>
      </c>
      <c r="Q42" s="235" t="s">
        <v>503</v>
      </c>
      <c r="R42" s="235">
        <v>0</v>
      </c>
      <c r="S42" s="235" t="s">
        <v>503</v>
      </c>
      <c r="T42" s="235">
        <v>0</v>
      </c>
      <c r="U42" s="235" t="s">
        <v>503</v>
      </c>
      <c r="V42" s="235">
        <v>0</v>
      </c>
      <c r="W42" s="235" t="s">
        <v>503</v>
      </c>
      <c r="X42" s="235">
        <v>0</v>
      </c>
      <c r="Y42" s="235" t="s">
        <v>503</v>
      </c>
      <c r="Z42" s="235">
        <v>0</v>
      </c>
      <c r="AA42" s="235" t="s">
        <v>503</v>
      </c>
      <c r="AB42" s="235">
        <v>0</v>
      </c>
      <c r="AC42" s="235">
        <v>0</v>
      </c>
    </row>
    <row r="43" spans="1:29" s="230" customFormat="1" x14ac:dyDescent="0.25">
      <c r="A43" s="236" t="s">
        <v>600</v>
      </c>
      <c r="B43" s="237" t="s">
        <v>601</v>
      </c>
      <c r="C43" s="235"/>
      <c r="D43" s="235"/>
      <c r="E43" s="235"/>
      <c r="F43" s="235"/>
      <c r="G43" s="235">
        <v>0</v>
      </c>
      <c r="H43" s="235">
        <v>0</v>
      </c>
      <c r="I43" s="235" t="s">
        <v>503</v>
      </c>
      <c r="J43" s="235">
        <v>0</v>
      </c>
      <c r="K43" s="235" t="s">
        <v>503</v>
      </c>
      <c r="L43" s="235">
        <v>0</v>
      </c>
      <c r="M43" s="235" t="s">
        <v>503</v>
      </c>
      <c r="N43" s="235">
        <v>0</v>
      </c>
      <c r="O43" s="235" t="s">
        <v>503</v>
      </c>
      <c r="P43" s="235">
        <v>0</v>
      </c>
      <c r="Q43" s="235" t="s">
        <v>503</v>
      </c>
      <c r="R43" s="235">
        <v>0</v>
      </c>
      <c r="S43" s="235" t="s">
        <v>503</v>
      </c>
      <c r="T43" s="235">
        <v>0</v>
      </c>
      <c r="U43" s="235" t="s">
        <v>503</v>
      </c>
      <c r="V43" s="235">
        <v>0</v>
      </c>
      <c r="W43" s="235" t="s">
        <v>503</v>
      </c>
      <c r="X43" s="235">
        <v>0</v>
      </c>
      <c r="Y43" s="235" t="s">
        <v>503</v>
      </c>
      <c r="Z43" s="235">
        <v>0</v>
      </c>
      <c r="AA43" s="235" t="s">
        <v>503</v>
      </c>
      <c r="AB43" s="235">
        <v>0</v>
      </c>
      <c r="AC43" s="235">
        <v>0</v>
      </c>
    </row>
    <row r="44" spans="1:29" s="230" customFormat="1" x14ac:dyDescent="0.25">
      <c r="A44" s="236" t="s">
        <v>602</v>
      </c>
      <c r="B44" s="237" t="s">
        <v>603</v>
      </c>
      <c r="C44" s="235"/>
      <c r="D44" s="235"/>
      <c r="E44" s="235"/>
      <c r="F44" s="235"/>
      <c r="G44" s="235">
        <v>0</v>
      </c>
      <c r="H44" s="235">
        <v>0</v>
      </c>
      <c r="I44" s="235" t="s">
        <v>503</v>
      </c>
      <c r="J44" s="235">
        <v>0</v>
      </c>
      <c r="K44" s="235" t="s">
        <v>503</v>
      </c>
      <c r="L44" s="235">
        <v>0</v>
      </c>
      <c r="M44" s="235" t="s">
        <v>503</v>
      </c>
      <c r="N44" s="235">
        <v>0</v>
      </c>
      <c r="O44" s="235" t="s">
        <v>503</v>
      </c>
      <c r="P44" s="235">
        <v>0</v>
      </c>
      <c r="Q44" s="235" t="s">
        <v>503</v>
      </c>
      <c r="R44" s="235">
        <v>0</v>
      </c>
      <c r="S44" s="235" t="s">
        <v>503</v>
      </c>
      <c r="T44" s="235">
        <v>0</v>
      </c>
      <c r="U44" s="235" t="s">
        <v>503</v>
      </c>
      <c r="V44" s="235">
        <v>0</v>
      </c>
      <c r="W44" s="235" t="s">
        <v>503</v>
      </c>
      <c r="X44" s="235">
        <v>0</v>
      </c>
      <c r="Y44" s="235" t="s">
        <v>503</v>
      </c>
      <c r="Z44" s="235">
        <v>0</v>
      </c>
      <c r="AA44" s="235" t="s">
        <v>503</v>
      </c>
      <c r="AB44" s="235">
        <v>0</v>
      </c>
      <c r="AC44" s="235">
        <v>0</v>
      </c>
    </row>
    <row r="45" spans="1:29" s="230" customFormat="1" x14ac:dyDescent="0.25">
      <c r="A45" s="236" t="s">
        <v>604</v>
      </c>
      <c r="B45" s="237" t="s">
        <v>605</v>
      </c>
      <c r="C45" s="235"/>
      <c r="D45" s="235"/>
      <c r="E45" s="235"/>
      <c r="F45" s="235"/>
      <c r="G45" s="235">
        <v>0</v>
      </c>
      <c r="H45" s="235">
        <v>0</v>
      </c>
      <c r="I45" s="235" t="s">
        <v>503</v>
      </c>
      <c r="J45" s="235">
        <v>0</v>
      </c>
      <c r="K45" s="235" t="s">
        <v>503</v>
      </c>
      <c r="L45" s="235">
        <v>0</v>
      </c>
      <c r="M45" s="235" t="s">
        <v>503</v>
      </c>
      <c r="N45" s="235">
        <v>0</v>
      </c>
      <c r="O45" s="235" t="s">
        <v>503</v>
      </c>
      <c r="P45" s="235">
        <v>0</v>
      </c>
      <c r="Q45" s="235" t="s">
        <v>503</v>
      </c>
      <c r="R45" s="235">
        <v>0</v>
      </c>
      <c r="S45" s="235" t="s">
        <v>503</v>
      </c>
      <c r="T45" s="235">
        <v>0</v>
      </c>
      <c r="U45" s="235" t="s">
        <v>503</v>
      </c>
      <c r="V45" s="235">
        <v>0</v>
      </c>
      <c r="W45" s="235" t="s">
        <v>503</v>
      </c>
      <c r="X45" s="235">
        <v>0</v>
      </c>
      <c r="Y45" s="235" t="s">
        <v>503</v>
      </c>
      <c r="Z45" s="235">
        <v>0</v>
      </c>
      <c r="AA45" s="235" t="s">
        <v>503</v>
      </c>
      <c r="AB45" s="235">
        <v>0</v>
      </c>
      <c r="AC45" s="235">
        <v>0</v>
      </c>
    </row>
    <row r="46" spans="1:29" s="230" customFormat="1" x14ac:dyDescent="0.25">
      <c r="A46" s="236" t="s">
        <v>606</v>
      </c>
      <c r="B46" s="237" t="s">
        <v>607</v>
      </c>
      <c r="C46" s="235"/>
      <c r="D46" s="235"/>
      <c r="E46" s="235"/>
      <c r="F46" s="235"/>
      <c r="G46" s="235">
        <v>0</v>
      </c>
      <c r="H46" s="235">
        <v>0</v>
      </c>
      <c r="I46" s="235" t="s">
        <v>503</v>
      </c>
      <c r="J46" s="235">
        <v>0</v>
      </c>
      <c r="K46" s="235" t="s">
        <v>503</v>
      </c>
      <c r="L46" s="235">
        <v>0</v>
      </c>
      <c r="M46" s="235" t="s">
        <v>503</v>
      </c>
      <c r="N46" s="235">
        <v>0</v>
      </c>
      <c r="O46" s="235" t="s">
        <v>503</v>
      </c>
      <c r="P46" s="235">
        <v>0</v>
      </c>
      <c r="Q46" s="235" t="s">
        <v>503</v>
      </c>
      <c r="R46" s="235">
        <v>0</v>
      </c>
      <c r="S46" s="235" t="s">
        <v>503</v>
      </c>
      <c r="T46" s="235">
        <v>0</v>
      </c>
      <c r="U46" s="235" t="s">
        <v>503</v>
      </c>
      <c r="V46" s="235">
        <v>0</v>
      </c>
      <c r="W46" s="235" t="s">
        <v>503</v>
      </c>
      <c r="X46" s="235">
        <v>0</v>
      </c>
      <c r="Y46" s="235" t="s">
        <v>503</v>
      </c>
      <c r="Z46" s="235">
        <v>0</v>
      </c>
      <c r="AA46" s="235" t="s">
        <v>503</v>
      </c>
      <c r="AB46" s="235">
        <v>0</v>
      </c>
      <c r="AC46" s="235">
        <v>0</v>
      </c>
    </row>
    <row r="47" spans="1:29" s="230" customFormat="1" x14ac:dyDescent="0.25">
      <c r="A47" s="234" t="s">
        <v>62</v>
      </c>
      <c r="B47" s="172" t="s">
        <v>161</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0" customFormat="1" ht="31.5" x14ac:dyDescent="0.25">
      <c r="A48" s="236" t="s">
        <v>160</v>
      </c>
      <c r="B48" s="239" t="s">
        <v>594</v>
      </c>
      <c r="C48" s="235"/>
      <c r="D48" s="235"/>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0" customFormat="1" x14ac:dyDescent="0.25">
      <c r="A49" s="236" t="s">
        <v>159</v>
      </c>
      <c r="B49" s="239" t="s">
        <v>157</v>
      </c>
      <c r="C49" s="235"/>
      <c r="D49" s="235"/>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0" customFormat="1" ht="31.5" x14ac:dyDescent="0.25">
      <c r="A50" s="236" t="s">
        <v>158</v>
      </c>
      <c r="B50" s="237" t="s">
        <v>155</v>
      </c>
      <c r="C50" s="235"/>
      <c r="D50" s="235"/>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0" customFormat="1" ht="31.5" x14ac:dyDescent="0.25">
      <c r="A51" s="236" t="s">
        <v>156</v>
      </c>
      <c r="B51" s="237" t="s">
        <v>153</v>
      </c>
      <c r="C51" s="235"/>
      <c r="D51" s="235"/>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0" customFormat="1" x14ac:dyDescent="0.25">
      <c r="A52" s="236" t="s">
        <v>154</v>
      </c>
      <c r="B52" s="237" t="s">
        <v>151</v>
      </c>
      <c r="C52" s="235"/>
      <c r="D52" s="235"/>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0" customFormat="1" x14ac:dyDescent="0.25">
      <c r="A53" s="236" t="s">
        <v>152</v>
      </c>
      <c r="B53" s="237" t="s">
        <v>596</v>
      </c>
      <c r="C53" s="235"/>
      <c r="D53" s="235"/>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0" customFormat="1" x14ac:dyDescent="0.25">
      <c r="A54" s="236" t="s">
        <v>150</v>
      </c>
      <c r="B54" s="237" t="s">
        <v>597</v>
      </c>
      <c r="C54" s="235"/>
      <c r="D54" s="235"/>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0" customFormat="1" x14ac:dyDescent="0.25">
      <c r="A55" s="236" t="s">
        <v>608</v>
      </c>
      <c r="B55" s="237" t="s">
        <v>598</v>
      </c>
      <c r="C55" s="235"/>
      <c r="D55" s="235"/>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0" customFormat="1" x14ac:dyDescent="0.25">
      <c r="A56" s="236" t="s">
        <v>609</v>
      </c>
      <c r="B56" s="237" t="s">
        <v>599</v>
      </c>
      <c r="C56" s="235"/>
      <c r="D56" s="235"/>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0" customFormat="1" x14ac:dyDescent="0.25">
      <c r="A57" s="236" t="s">
        <v>610</v>
      </c>
      <c r="B57" s="237" t="s">
        <v>601</v>
      </c>
      <c r="C57" s="235"/>
      <c r="D57" s="235"/>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0" customFormat="1" x14ac:dyDescent="0.25">
      <c r="A58" s="236" t="s">
        <v>611</v>
      </c>
      <c r="B58" s="237" t="s">
        <v>603</v>
      </c>
      <c r="C58" s="235"/>
      <c r="D58" s="235"/>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s="230" customFormat="1" x14ac:dyDescent="0.25">
      <c r="A59" s="236" t="s">
        <v>612</v>
      </c>
      <c r="B59" s="237" t="s">
        <v>605</v>
      </c>
      <c r="C59" s="235"/>
      <c r="D59" s="235"/>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0" customFormat="1" x14ac:dyDescent="0.25">
      <c r="A60" s="236" t="s">
        <v>613</v>
      </c>
      <c r="B60" s="237" t="s">
        <v>607</v>
      </c>
      <c r="C60" s="235"/>
      <c r="D60" s="235"/>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0" customFormat="1" ht="35.25" customHeight="1" x14ac:dyDescent="0.25">
      <c r="A61" s="234" t="s">
        <v>60</v>
      </c>
      <c r="B61" s="172"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v>0</v>
      </c>
      <c r="AC61" s="235">
        <v>0</v>
      </c>
    </row>
    <row r="62" spans="1:29" s="230" customFormat="1" x14ac:dyDescent="0.25">
      <c r="A62" s="236" t="s">
        <v>148</v>
      </c>
      <c r="B62" s="237" t="s">
        <v>147</v>
      </c>
      <c r="C62" s="235">
        <v>146.39165</v>
      </c>
      <c r="D62" s="235">
        <v>146.39165</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0</v>
      </c>
      <c r="Y62" s="235"/>
      <c r="Z62" s="235">
        <v>0</v>
      </c>
      <c r="AA62" s="235"/>
      <c r="AB62" s="235">
        <v>0</v>
      </c>
      <c r="AC62" s="235">
        <v>0</v>
      </c>
    </row>
    <row r="63" spans="1:29" s="230" customFormat="1" x14ac:dyDescent="0.25">
      <c r="A63" s="236" t="s">
        <v>146</v>
      </c>
      <c r="B63" s="237"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0" customFormat="1" x14ac:dyDescent="0.25">
      <c r="A64" s="236" t="s">
        <v>145</v>
      </c>
      <c r="B64" s="239"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0" customFormat="1" x14ac:dyDescent="0.25">
      <c r="A65" s="236" t="s">
        <v>144</v>
      </c>
      <c r="B65" s="239"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0" customFormat="1" x14ac:dyDescent="0.25">
      <c r="A66" s="236" t="s">
        <v>143</v>
      </c>
      <c r="B66" s="239" t="s">
        <v>140</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0" customFormat="1" x14ac:dyDescent="0.25">
      <c r="A67" s="236" t="s">
        <v>142</v>
      </c>
      <c r="B67" s="239" t="s">
        <v>614</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0" customFormat="1" x14ac:dyDescent="0.25">
      <c r="A68" s="236" t="s">
        <v>615</v>
      </c>
      <c r="B68" s="239" t="s">
        <v>616</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0" customFormat="1" x14ac:dyDescent="0.25">
      <c r="A69" s="236" t="s">
        <v>617</v>
      </c>
      <c r="B69" s="239" t="s">
        <v>618</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0" customFormat="1" x14ac:dyDescent="0.25">
      <c r="A70" s="236" t="s">
        <v>619</v>
      </c>
      <c r="B70" s="239" t="s">
        <v>620</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0" customFormat="1" x14ac:dyDescent="0.25">
      <c r="A71" s="236" t="s">
        <v>621</v>
      </c>
      <c r="B71" s="239" t="s">
        <v>622</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s="230" customFormat="1" x14ac:dyDescent="0.25">
      <c r="A72" s="236" t="s">
        <v>623</v>
      </c>
      <c r="B72" s="239" t="s">
        <v>624</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0" customFormat="1" x14ac:dyDescent="0.25">
      <c r="A73" s="236" t="s">
        <v>625</v>
      </c>
      <c r="B73" s="239" t="s">
        <v>626</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0" customFormat="1" ht="36.75" customHeight="1" x14ac:dyDescent="0.25">
      <c r="A74" s="234" t="s">
        <v>59</v>
      </c>
      <c r="B74" s="240" t="s">
        <v>236</v>
      </c>
      <c r="C74" s="235"/>
      <c r="D74" s="235"/>
      <c r="E74" s="235"/>
      <c r="F74" s="235"/>
      <c r="G74" s="235"/>
      <c r="H74" s="235"/>
      <c r="I74" s="235"/>
      <c r="J74" s="235"/>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0" customFormat="1" x14ac:dyDescent="0.25">
      <c r="A75" s="234" t="s">
        <v>57</v>
      </c>
      <c r="B75" s="172"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0" customFormat="1" ht="31.5" x14ac:dyDescent="0.25">
      <c r="A76" s="236" t="s">
        <v>231</v>
      </c>
      <c r="B76" s="239" t="s">
        <v>594</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s="230" customFormat="1" x14ac:dyDescent="0.25">
      <c r="A77" s="236" t="s">
        <v>232</v>
      </c>
      <c r="B77" s="239" t="s">
        <v>157</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0" customFormat="1" x14ac:dyDescent="0.25">
      <c r="A78" s="236" t="s">
        <v>233</v>
      </c>
      <c r="B78" s="237" t="s">
        <v>595</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0" customFormat="1" x14ac:dyDescent="0.25">
      <c r="A79" s="236" t="s">
        <v>234</v>
      </c>
      <c r="B79" s="237" t="s">
        <v>596</v>
      </c>
      <c r="C79" s="235"/>
      <c r="D79" s="235"/>
      <c r="E79" s="235"/>
      <c r="F79" s="235"/>
      <c r="G79" s="235">
        <v>0</v>
      </c>
      <c r="H79" s="235">
        <v>0</v>
      </c>
      <c r="I79" s="242"/>
      <c r="J79" s="235">
        <v>0</v>
      </c>
      <c r="K79" s="241"/>
      <c r="L79" s="235">
        <v>0</v>
      </c>
      <c r="M79" s="241"/>
      <c r="N79" s="235">
        <v>0</v>
      </c>
      <c r="O79" s="241"/>
      <c r="P79" s="235">
        <v>0</v>
      </c>
      <c r="Q79" s="241"/>
      <c r="R79" s="235">
        <v>0</v>
      </c>
      <c r="S79" s="241"/>
      <c r="T79" s="235">
        <v>0</v>
      </c>
      <c r="U79" s="241"/>
      <c r="V79" s="235">
        <v>0</v>
      </c>
      <c r="W79" s="241"/>
      <c r="X79" s="235">
        <v>0</v>
      </c>
      <c r="Y79" s="241"/>
      <c r="Z79" s="235">
        <v>0</v>
      </c>
      <c r="AA79" s="241"/>
      <c r="AB79" s="235">
        <v>0</v>
      </c>
      <c r="AC79" s="235">
        <v>0</v>
      </c>
    </row>
    <row r="80" spans="1:29" s="230" customFormat="1" x14ac:dyDescent="0.25">
      <c r="A80" s="236" t="s">
        <v>235</v>
      </c>
      <c r="B80" s="237" t="s">
        <v>597</v>
      </c>
      <c r="C80" s="235"/>
      <c r="D80" s="235"/>
      <c r="E80" s="235"/>
      <c r="F80" s="235"/>
      <c r="G80" s="235">
        <v>0</v>
      </c>
      <c r="H80" s="235">
        <v>0</v>
      </c>
      <c r="I80" s="242"/>
      <c r="J80" s="235">
        <v>0</v>
      </c>
      <c r="K80" s="241"/>
      <c r="L80" s="235">
        <v>0</v>
      </c>
      <c r="M80" s="241"/>
      <c r="N80" s="235">
        <v>0</v>
      </c>
      <c r="O80" s="241"/>
      <c r="P80" s="235">
        <v>0</v>
      </c>
      <c r="Q80" s="241"/>
      <c r="R80" s="235">
        <v>0</v>
      </c>
      <c r="S80" s="241"/>
      <c r="T80" s="235">
        <v>0</v>
      </c>
      <c r="U80" s="241"/>
      <c r="V80" s="235">
        <v>0</v>
      </c>
      <c r="W80" s="241"/>
      <c r="X80" s="235">
        <v>0</v>
      </c>
      <c r="Y80" s="241"/>
      <c r="Z80" s="235">
        <v>0</v>
      </c>
      <c r="AA80" s="241"/>
      <c r="AB80" s="235">
        <v>0</v>
      </c>
      <c r="AC80" s="235">
        <v>0</v>
      </c>
    </row>
    <row r="81" spans="1:29" s="230" customFormat="1" x14ac:dyDescent="0.25">
      <c r="A81" s="236" t="s">
        <v>627</v>
      </c>
      <c r="B81" s="237" t="s">
        <v>598</v>
      </c>
      <c r="C81" s="235"/>
      <c r="D81" s="235"/>
      <c r="E81" s="235"/>
      <c r="F81" s="235"/>
      <c r="G81" s="235">
        <v>0</v>
      </c>
      <c r="H81" s="235">
        <v>0</v>
      </c>
      <c r="I81" s="242"/>
      <c r="J81" s="235">
        <v>0</v>
      </c>
      <c r="K81" s="241"/>
      <c r="L81" s="235">
        <v>0</v>
      </c>
      <c r="M81" s="241"/>
      <c r="N81" s="235">
        <v>0</v>
      </c>
      <c r="O81" s="241"/>
      <c r="P81" s="235">
        <v>0</v>
      </c>
      <c r="Q81" s="241"/>
      <c r="R81" s="235">
        <v>0</v>
      </c>
      <c r="S81" s="241"/>
      <c r="T81" s="235">
        <v>0</v>
      </c>
      <c r="U81" s="241"/>
      <c r="V81" s="235">
        <v>0</v>
      </c>
      <c r="W81" s="241"/>
      <c r="X81" s="235">
        <v>0</v>
      </c>
      <c r="Y81" s="241"/>
      <c r="Z81" s="235">
        <v>0</v>
      </c>
      <c r="AA81" s="241"/>
      <c r="AB81" s="235">
        <v>0</v>
      </c>
      <c r="AC81" s="235">
        <v>0</v>
      </c>
    </row>
    <row r="82" spans="1:29" s="230" customFormat="1" x14ac:dyDescent="0.25">
      <c r="A82" s="236" t="s">
        <v>628</v>
      </c>
      <c r="B82" s="237" t="s">
        <v>599</v>
      </c>
      <c r="C82" s="235"/>
      <c r="D82" s="235"/>
      <c r="E82" s="235"/>
      <c r="F82" s="235"/>
      <c r="G82" s="235">
        <v>0</v>
      </c>
      <c r="H82" s="235">
        <v>0</v>
      </c>
      <c r="I82" s="242"/>
      <c r="J82" s="235">
        <v>0</v>
      </c>
      <c r="K82" s="241"/>
      <c r="L82" s="235">
        <v>0</v>
      </c>
      <c r="M82" s="241"/>
      <c r="N82" s="235">
        <v>0</v>
      </c>
      <c r="O82" s="241"/>
      <c r="P82" s="235">
        <v>0</v>
      </c>
      <c r="Q82" s="241"/>
      <c r="R82" s="235">
        <v>0</v>
      </c>
      <c r="S82" s="241"/>
      <c r="T82" s="235">
        <v>0</v>
      </c>
      <c r="U82" s="241"/>
      <c r="V82" s="235">
        <v>0</v>
      </c>
      <c r="W82" s="241"/>
      <c r="X82" s="235">
        <v>0</v>
      </c>
      <c r="Y82" s="241"/>
      <c r="Z82" s="235">
        <v>0</v>
      </c>
      <c r="AA82" s="241"/>
      <c r="AB82" s="235">
        <v>0</v>
      </c>
      <c r="AC82" s="235">
        <v>0</v>
      </c>
    </row>
    <row r="83" spans="1:29" s="230" customFormat="1" x14ac:dyDescent="0.25">
      <c r="A83" s="236" t="s">
        <v>629</v>
      </c>
      <c r="B83" s="237" t="s">
        <v>601</v>
      </c>
      <c r="C83" s="235"/>
      <c r="D83" s="235"/>
      <c r="E83" s="235"/>
      <c r="F83" s="235"/>
      <c r="G83" s="235">
        <v>0</v>
      </c>
      <c r="H83" s="235">
        <v>0</v>
      </c>
      <c r="I83" s="242"/>
      <c r="J83" s="235">
        <v>0</v>
      </c>
      <c r="K83" s="241"/>
      <c r="L83" s="235">
        <v>0</v>
      </c>
      <c r="M83" s="241"/>
      <c r="N83" s="235">
        <v>0</v>
      </c>
      <c r="O83" s="241"/>
      <c r="P83" s="235">
        <v>0</v>
      </c>
      <c r="Q83" s="241"/>
      <c r="R83" s="235">
        <v>0</v>
      </c>
      <c r="S83" s="241"/>
      <c r="T83" s="235">
        <v>0</v>
      </c>
      <c r="U83" s="241"/>
      <c r="V83" s="235">
        <v>0</v>
      </c>
      <c r="W83" s="241"/>
      <c r="X83" s="235">
        <v>0</v>
      </c>
      <c r="Y83" s="241"/>
      <c r="Z83" s="235">
        <v>0</v>
      </c>
      <c r="AA83" s="241"/>
      <c r="AB83" s="235">
        <v>0</v>
      </c>
      <c r="AC83" s="235">
        <v>0</v>
      </c>
    </row>
    <row r="84" spans="1:29" s="230" customFormat="1" x14ac:dyDescent="0.25">
      <c r="A84" s="236" t="s">
        <v>630</v>
      </c>
      <c r="B84" s="237" t="s">
        <v>603</v>
      </c>
      <c r="C84" s="235"/>
      <c r="D84" s="235"/>
      <c r="E84" s="235"/>
      <c r="F84" s="235"/>
      <c r="G84" s="235">
        <v>0</v>
      </c>
      <c r="H84" s="235">
        <v>0</v>
      </c>
      <c r="I84" s="242"/>
      <c r="J84" s="235">
        <v>0</v>
      </c>
      <c r="K84" s="241"/>
      <c r="L84" s="235">
        <v>0</v>
      </c>
      <c r="M84" s="241"/>
      <c r="N84" s="235">
        <v>0</v>
      </c>
      <c r="O84" s="241"/>
      <c r="P84" s="235">
        <v>0</v>
      </c>
      <c r="Q84" s="241"/>
      <c r="R84" s="235">
        <v>0</v>
      </c>
      <c r="S84" s="241"/>
      <c r="T84" s="235">
        <v>0</v>
      </c>
      <c r="U84" s="241"/>
      <c r="V84" s="235">
        <v>0</v>
      </c>
      <c r="W84" s="241"/>
      <c r="X84" s="235">
        <v>0</v>
      </c>
      <c r="Y84" s="241"/>
      <c r="Z84" s="235">
        <v>0</v>
      </c>
      <c r="AA84" s="241"/>
      <c r="AB84" s="235">
        <v>0</v>
      </c>
      <c r="AC84" s="235">
        <v>0</v>
      </c>
    </row>
    <row r="85" spans="1:29" s="230" customFormat="1" x14ac:dyDescent="0.25">
      <c r="A85" s="236" t="s">
        <v>631</v>
      </c>
      <c r="B85" s="237" t="s">
        <v>605</v>
      </c>
      <c r="C85" s="235"/>
      <c r="D85" s="235"/>
      <c r="E85" s="235"/>
      <c r="F85" s="235"/>
      <c r="G85" s="235">
        <v>0</v>
      </c>
      <c r="H85" s="235">
        <v>0</v>
      </c>
      <c r="I85" s="242"/>
      <c r="J85" s="235">
        <v>0</v>
      </c>
      <c r="K85" s="241"/>
      <c r="L85" s="235">
        <v>0</v>
      </c>
      <c r="M85" s="241"/>
      <c r="N85" s="235">
        <v>0</v>
      </c>
      <c r="O85" s="241"/>
      <c r="P85" s="235">
        <v>0</v>
      </c>
      <c r="Q85" s="241"/>
      <c r="R85" s="235">
        <v>0</v>
      </c>
      <c r="S85" s="241"/>
      <c r="T85" s="235">
        <v>0</v>
      </c>
      <c r="U85" s="241"/>
      <c r="V85" s="235">
        <v>0</v>
      </c>
      <c r="W85" s="241"/>
      <c r="X85" s="235">
        <v>0</v>
      </c>
      <c r="Y85" s="241"/>
      <c r="Z85" s="235">
        <v>0</v>
      </c>
      <c r="AA85" s="241"/>
      <c r="AB85" s="235">
        <v>0</v>
      </c>
      <c r="AC85" s="235">
        <v>0</v>
      </c>
    </row>
    <row r="86" spans="1:29" s="230" customFormat="1" x14ac:dyDescent="0.25">
      <c r="A86" s="236" t="s">
        <v>632</v>
      </c>
      <c r="B86" s="237" t="s">
        <v>607</v>
      </c>
      <c r="C86" s="235"/>
      <c r="D86" s="235"/>
      <c r="E86" s="235"/>
      <c r="F86" s="235"/>
      <c r="G86" s="235">
        <v>0</v>
      </c>
      <c r="H86" s="235">
        <v>0</v>
      </c>
      <c r="I86" s="242"/>
      <c r="J86" s="235">
        <v>0</v>
      </c>
      <c r="K86" s="241"/>
      <c r="L86" s="235">
        <v>0</v>
      </c>
      <c r="M86" s="241"/>
      <c r="N86" s="235">
        <v>0</v>
      </c>
      <c r="O86" s="241"/>
      <c r="P86" s="235">
        <v>0</v>
      </c>
      <c r="Q86" s="241"/>
      <c r="R86" s="235">
        <v>0</v>
      </c>
      <c r="S86" s="241"/>
      <c r="T86" s="235">
        <v>0</v>
      </c>
      <c r="U86" s="241"/>
      <c r="V86" s="235">
        <v>0</v>
      </c>
      <c r="W86" s="241"/>
      <c r="X86" s="235">
        <v>0</v>
      </c>
      <c r="Y86" s="241"/>
      <c r="Z86" s="235">
        <v>0</v>
      </c>
      <c r="AA86" s="241"/>
      <c r="AB86" s="235">
        <v>0</v>
      </c>
      <c r="AC86" s="235">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abSelected="1" view="pageBreakPreview" topLeftCell="A16" zoomScale="70" zoomScaleSheetLayoutView="70" workbookViewId="0">
      <selection activeCell="E26" sqref="E2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6" t="s">
        <v>70</v>
      </c>
    </row>
    <row r="2" spans="1:48" ht="18.75" x14ac:dyDescent="0.3">
      <c r="AV2" s="187" t="s">
        <v>11</v>
      </c>
    </row>
    <row r="3" spans="1:48" ht="18.75" x14ac:dyDescent="0.3">
      <c r="AV3" s="187" t="s">
        <v>69</v>
      </c>
    </row>
    <row r="4" spans="1:48" ht="18.75" x14ac:dyDescent="0.3">
      <c r="AV4" s="187"/>
    </row>
    <row r="5" spans="1:48" ht="18.75" customHeight="1" x14ac:dyDescent="0.25">
      <c r="A5" s="263" t="str">
        <f>'1. паспорт местоположение'!A5:C5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87"/>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86" t="str">
        <f>'[19]6.2. Паспорт фин осв ввод'!A8:AC8</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8" t="str">
        <f>'[19]6.2. Паспорт фин осв ввод'!A11:AC11</f>
        <v xml:space="preserve">H_TP3400.PS.0020   </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8" t="str">
        <f>'[20]1.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Армизон).</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0"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0" customFormat="1" x14ac:dyDescent="0.25">
      <c r="A21" s="402" t="s">
        <v>456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0" customFormat="1" ht="58.5" customHeight="1" x14ac:dyDescent="0.25">
      <c r="A22" s="403" t="s">
        <v>53</v>
      </c>
      <c r="B22" s="406" t="s">
        <v>25</v>
      </c>
      <c r="C22" s="403" t="s">
        <v>52</v>
      </c>
      <c r="D22" s="403" t="s">
        <v>51</v>
      </c>
      <c r="E22" s="409" t="s">
        <v>467</v>
      </c>
      <c r="F22" s="410"/>
      <c r="G22" s="410"/>
      <c r="H22" s="410"/>
      <c r="I22" s="410"/>
      <c r="J22" s="410"/>
      <c r="K22" s="410"/>
      <c r="L22" s="411"/>
      <c r="M22" s="403" t="s">
        <v>50</v>
      </c>
      <c r="N22" s="403" t="s">
        <v>49</v>
      </c>
      <c r="O22" s="403" t="s">
        <v>48</v>
      </c>
      <c r="P22" s="413" t="s">
        <v>244</v>
      </c>
      <c r="Q22" s="413" t="s">
        <v>47</v>
      </c>
      <c r="R22" s="413" t="s">
        <v>46</v>
      </c>
      <c r="S22" s="413" t="s">
        <v>45</v>
      </c>
      <c r="T22" s="413"/>
      <c r="U22" s="416" t="s">
        <v>44</v>
      </c>
      <c r="V22" s="416" t="s">
        <v>43</v>
      </c>
      <c r="W22" s="413" t="s">
        <v>42</v>
      </c>
      <c r="X22" s="413" t="s">
        <v>41</v>
      </c>
      <c r="Y22" s="413" t="s">
        <v>40</v>
      </c>
      <c r="Z22" s="412"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3" t="s">
        <v>26</v>
      </c>
    </row>
    <row r="23" spans="1:48" s="20" customFormat="1" ht="64.5" customHeight="1" x14ac:dyDescent="0.25">
      <c r="A23" s="404"/>
      <c r="B23" s="407"/>
      <c r="C23" s="404"/>
      <c r="D23" s="404"/>
      <c r="E23" s="421" t="s">
        <v>24</v>
      </c>
      <c r="F23" s="419" t="s">
        <v>140</v>
      </c>
      <c r="G23" s="419" t="s">
        <v>139</v>
      </c>
      <c r="H23" s="419" t="s">
        <v>138</v>
      </c>
      <c r="I23" s="417" t="s">
        <v>375</v>
      </c>
      <c r="J23" s="417" t="s">
        <v>376</v>
      </c>
      <c r="K23" s="417" t="s">
        <v>377</v>
      </c>
      <c r="L23" s="419" t="s">
        <v>81</v>
      </c>
      <c r="M23" s="404"/>
      <c r="N23" s="404"/>
      <c r="O23" s="404"/>
      <c r="P23" s="413"/>
      <c r="Q23" s="413"/>
      <c r="R23" s="413"/>
      <c r="S23" s="414" t="s">
        <v>3</v>
      </c>
      <c r="T23" s="414" t="s">
        <v>12</v>
      </c>
      <c r="U23" s="416"/>
      <c r="V23" s="416"/>
      <c r="W23" s="413"/>
      <c r="X23" s="413"/>
      <c r="Y23" s="413"/>
      <c r="Z23" s="413"/>
      <c r="AA23" s="413"/>
      <c r="AB23" s="413"/>
      <c r="AC23" s="413"/>
      <c r="AD23" s="413"/>
      <c r="AE23" s="413"/>
      <c r="AF23" s="413" t="s">
        <v>23</v>
      </c>
      <c r="AG23" s="413"/>
      <c r="AH23" s="413" t="s">
        <v>22</v>
      </c>
      <c r="AI23" s="413"/>
      <c r="AJ23" s="403" t="s">
        <v>21</v>
      </c>
      <c r="AK23" s="403" t="s">
        <v>20</v>
      </c>
      <c r="AL23" s="403" t="s">
        <v>19</v>
      </c>
      <c r="AM23" s="403" t="s">
        <v>18</v>
      </c>
      <c r="AN23" s="403" t="s">
        <v>17</v>
      </c>
      <c r="AO23" s="403" t="s">
        <v>16</v>
      </c>
      <c r="AP23" s="403" t="s">
        <v>15</v>
      </c>
      <c r="AQ23" s="423" t="s">
        <v>12</v>
      </c>
      <c r="AR23" s="413"/>
      <c r="AS23" s="413"/>
      <c r="AT23" s="413"/>
      <c r="AU23" s="413"/>
      <c r="AV23" s="413"/>
    </row>
    <row r="24" spans="1:48" s="20" customFormat="1" ht="96.75" customHeight="1" x14ac:dyDescent="0.25">
      <c r="A24" s="405"/>
      <c r="B24" s="408"/>
      <c r="C24" s="405"/>
      <c r="D24" s="405"/>
      <c r="E24" s="422"/>
      <c r="F24" s="420"/>
      <c r="G24" s="420"/>
      <c r="H24" s="420"/>
      <c r="I24" s="418"/>
      <c r="J24" s="418"/>
      <c r="K24" s="418"/>
      <c r="L24" s="420"/>
      <c r="M24" s="405"/>
      <c r="N24" s="405"/>
      <c r="O24" s="405"/>
      <c r="P24" s="413"/>
      <c r="Q24" s="413"/>
      <c r="R24" s="413"/>
      <c r="S24" s="415"/>
      <c r="T24" s="415"/>
      <c r="U24" s="416"/>
      <c r="V24" s="416"/>
      <c r="W24" s="413"/>
      <c r="X24" s="413"/>
      <c r="Y24" s="413"/>
      <c r="Z24" s="413"/>
      <c r="AA24" s="413"/>
      <c r="AB24" s="413"/>
      <c r="AC24" s="413"/>
      <c r="AD24" s="413"/>
      <c r="AE24" s="413"/>
      <c r="AF24" s="245" t="s">
        <v>14</v>
      </c>
      <c r="AG24" s="245" t="s">
        <v>13</v>
      </c>
      <c r="AH24" s="246" t="s">
        <v>3</v>
      </c>
      <c r="AI24" s="246" t="s">
        <v>12</v>
      </c>
      <c r="AJ24" s="405"/>
      <c r="AK24" s="405"/>
      <c r="AL24" s="405"/>
      <c r="AM24" s="405"/>
      <c r="AN24" s="405"/>
      <c r="AO24" s="405"/>
      <c r="AP24" s="405"/>
      <c r="AQ24" s="424"/>
      <c r="AR24" s="413"/>
      <c r="AS24" s="413"/>
      <c r="AT24" s="413"/>
      <c r="AU24" s="413"/>
      <c r="AV24" s="413"/>
    </row>
    <row r="25" spans="1:48" x14ac:dyDescent="0.25">
      <c r="A25" s="247">
        <v>1</v>
      </c>
      <c r="B25" s="247">
        <v>2</v>
      </c>
      <c r="C25" s="247">
        <v>4</v>
      </c>
      <c r="D25" s="247">
        <v>5</v>
      </c>
      <c r="E25" s="247">
        <v>6</v>
      </c>
      <c r="F25" s="247">
        <f>E25+1</f>
        <v>7</v>
      </c>
      <c r="G25" s="247">
        <f t="shared" ref="G25:AV25" si="0">F25+1</f>
        <v>8</v>
      </c>
      <c r="H25" s="247">
        <f t="shared" si="0"/>
        <v>9</v>
      </c>
      <c r="I25" s="247">
        <f t="shared" si="0"/>
        <v>10</v>
      </c>
      <c r="J25" s="247">
        <f t="shared" si="0"/>
        <v>11</v>
      </c>
      <c r="K25" s="247">
        <f t="shared" si="0"/>
        <v>12</v>
      </c>
      <c r="L25" s="247">
        <f t="shared" si="0"/>
        <v>13</v>
      </c>
      <c r="M25" s="247">
        <f t="shared" si="0"/>
        <v>14</v>
      </c>
      <c r="N25" s="247">
        <f t="shared" si="0"/>
        <v>15</v>
      </c>
      <c r="O25" s="247">
        <f t="shared" si="0"/>
        <v>16</v>
      </c>
      <c r="P25" s="247">
        <f t="shared" si="0"/>
        <v>17</v>
      </c>
      <c r="Q25" s="247">
        <f t="shared" si="0"/>
        <v>18</v>
      </c>
      <c r="R25" s="247">
        <f t="shared" si="0"/>
        <v>19</v>
      </c>
      <c r="S25" s="247">
        <f t="shared" si="0"/>
        <v>20</v>
      </c>
      <c r="T25" s="247">
        <f t="shared" si="0"/>
        <v>21</v>
      </c>
      <c r="U25" s="247">
        <f t="shared" si="0"/>
        <v>22</v>
      </c>
      <c r="V25" s="247">
        <f t="shared" si="0"/>
        <v>23</v>
      </c>
      <c r="W25" s="247">
        <f t="shared" si="0"/>
        <v>24</v>
      </c>
      <c r="X25" s="247">
        <f t="shared" si="0"/>
        <v>25</v>
      </c>
      <c r="Y25" s="247">
        <f t="shared" si="0"/>
        <v>26</v>
      </c>
      <c r="Z25" s="247">
        <f t="shared" si="0"/>
        <v>27</v>
      </c>
      <c r="AA25" s="247">
        <f t="shared" si="0"/>
        <v>28</v>
      </c>
      <c r="AB25" s="247">
        <f t="shared" si="0"/>
        <v>29</v>
      </c>
      <c r="AC25" s="247">
        <f t="shared" si="0"/>
        <v>30</v>
      </c>
      <c r="AD25" s="247">
        <f t="shared" si="0"/>
        <v>31</v>
      </c>
      <c r="AE25" s="247">
        <f t="shared" si="0"/>
        <v>32</v>
      </c>
      <c r="AF25" s="247">
        <f t="shared" si="0"/>
        <v>33</v>
      </c>
      <c r="AG25" s="247">
        <f t="shared" si="0"/>
        <v>34</v>
      </c>
      <c r="AH25" s="247">
        <f t="shared" si="0"/>
        <v>35</v>
      </c>
      <c r="AI25" s="247">
        <f t="shared" si="0"/>
        <v>36</v>
      </c>
      <c r="AJ25" s="247">
        <f t="shared" si="0"/>
        <v>37</v>
      </c>
      <c r="AK25" s="247">
        <f t="shared" si="0"/>
        <v>38</v>
      </c>
      <c r="AL25" s="247">
        <f t="shared" si="0"/>
        <v>39</v>
      </c>
      <c r="AM25" s="247">
        <f t="shared" si="0"/>
        <v>40</v>
      </c>
      <c r="AN25" s="247">
        <f t="shared" si="0"/>
        <v>41</v>
      </c>
      <c r="AO25" s="247">
        <f t="shared" si="0"/>
        <v>42</v>
      </c>
      <c r="AP25" s="247">
        <f t="shared" si="0"/>
        <v>43</v>
      </c>
      <c r="AQ25" s="247">
        <f t="shared" si="0"/>
        <v>44</v>
      </c>
      <c r="AR25" s="247">
        <f t="shared" si="0"/>
        <v>45</v>
      </c>
      <c r="AS25" s="247">
        <f t="shared" si="0"/>
        <v>46</v>
      </c>
      <c r="AT25" s="247">
        <f t="shared" si="0"/>
        <v>47</v>
      </c>
      <c r="AU25" s="247">
        <f t="shared" si="0"/>
        <v>48</v>
      </c>
      <c r="AV25" s="247">
        <f t="shared" si="0"/>
        <v>49</v>
      </c>
    </row>
    <row r="26" spans="1:48" ht="90" x14ac:dyDescent="0.25">
      <c r="A26" s="431" t="s">
        <v>571</v>
      </c>
      <c r="B26" s="248" t="s">
        <v>646</v>
      </c>
      <c r="C26" s="248" t="s">
        <v>572</v>
      </c>
      <c r="D26" s="252" t="s">
        <v>573</v>
      </c>
      <c r="E26" s="432" t="s">
        <v>338</v>
      </c>
      <c r="F26" s="432" t="s">
        <v>338</v>
      </c>
      <c r="G26" s="432" t="s">
        <v>338</v>
      </c>
      <c r="H26" s="432" t="s">
        <v>338</v>
      </c>
      <c r="I26" s="432" t="s">
        <v>338</v>
      </c>
      <c r="J26" s="432" t="s">
        <v>338</v>
      </c>
      <c r="K26" s="432" t="s">
        <v>338</v>
      </c>
      <c r="L26" s="432" t="s">
        <v>338</v>
      </c>
      <c r="M26" s="248" t="s">
        <v>574</v>
      </c>
      <c r="N26" s="249" t="s">
        <v>575</v>
      </c>
      <c r="O26" s="248" t="s">
        <v>646</v>
      </c>
      <c r="P26" s="250">
        <v>10874</v>
      </c>
      <c r="Q26" s="248" t="s">
        <v>576</v>
      </c>
      <c r="R26" s="250">
        <v>7612</v>
      </c>
      <c r="S26" s="248" t="s">
        <v>577</v>
      </c>
      <c r="T26" s="248" t="s">
        <v>577</v>
      </c>
      <c r="U26" s="248">
        <v>5</v>
      </c>
      <c r="V26" s="248">
        <v>5</v>
      </c>
      <c r="W26" s="248" t="s">
        <v>578</v>
      </c>
      <c r="X26" s="251">
        <v>7583</v>
      </c>
      <c r="Y26" s="248"/>
      <c r="Z26" s="248">
        <v>1</v>
      </c>
      <c r="AA26" s="250">
        <v>7507</v>
      </c>
      <c r="AB26" s="250">
        <v>7507</v>
      </c>
      <c r="AC26" s="248" t="s">
        <v>578</v>
      </c>
      <c r="AD26" s="250">
        <v>8858</v>
      </c>
      <c r="AE26" s="250">
        <v>8858</v>
      </c>
      <c r="AF26" s="252" t="s">
        <v>579</v>
      </c>
      <c r="AG26" s="248" t="s">
        <v>580</v>
      </c>
      <c r="AH26" s="248" t="s">
        <v>581</v>
      </c>
      <c r="AI26" s="248" t="s">
        <v>581</v>
      </c>
      <c r="AJ26" s="248" t="s">
        <v>582</v>
      </c>
      <c r="AK26" s="248" t="s">
        <v>583</v>
      </c>
      <c r="AL26" s="248"/>
      <c r="AM26" s="248"/>
      <c r="AN26" s="248"/>
      <c r="AO26" s="252" t="s">
        <v>584</v>
      </c>
      <c r="AP26" s="248" t="s">
        <v>585</v>
      </c>
      <c r="AQ26" s="248" t="s">
        <v>586</v>
      </c>
      <c r="AR26" s="248" t="s">
        <v>585</v>
      </c>
      <c r="AS26" s="248" t="s">
        <v>586</v>
      </c>
      <c r="AT26" s="248" t="s">
        <v>587</v>
      </c>
      <c r="AU26" s="433"/>
      <c r="AV26" s="434" t="s">
        <v>636</v>
      </c>
    </row>
    <row r="27" spans="1:48" x14ac:dyDescent="0.25">
      <c r="A27" s="227"/>
      <c r="B27" s="227"/>
      <c r="C27" s="227"/>
      <c r="D27" s="227"/>
      <c r="E27" s="227"/>
      <c r="F27" s="227"/>
      <c r="G27" s="227"/>
      <c r="H27" s="227"/>
      <c r="I27" s="227"/>
      <c r="J27" s="227"/>
      <c r="K27" s="227"/>
      <c r="L27" s="227"/>
      <c r="M27" s="248" t="s">
        <v>584</v>
      </c>
      <c r="N27" s="249"/>
      <c r="O27" s="248"/>
      <c r="P27" s="250"/>
      <c r="Q27" s="248"/>
      <c r="R27" s="250"/>
      <c r="S27" s="248"/>
      <c r="T27" s="248"/>
      <c r="U27" s="248"/>
      <c r="V27" s="248"/>
      <c r="W27" s="248" t="s">
        <v>588</v>
      </c>
      <c r="X27" s="251">
        <v>7562</v>
      </c>
      <c r="Y27" s="248" t="s">
        <v>588</v>
      </c>
      <c r="Z27" s="248"/>
      <c r="AA27" s="250"/>
      <c r="AB27" s="250"/>
      <c r="AC27" s="248"/>
      <c r="AD27" s="250"/>
      <c r="AE27" s="250"/>
      <c r="AF27" s="252" t="s">
        <v>584</v>
      </c>
      <c r="AG27" s="248"/>
      <c r="AH27" s="248"/>
      <c r="AI27" s="248"/>
      <c r="AJ27" s="248"/>
      <c r="AK27" s="248"/>
      <c r="AL27" s="248"/>
      <c r="AM27" s="248"/>
      <c r="AN27" s="248"/>
      <c r="AO27" s="252" t="s">
        <v>584</v>
      </c>
      <c r="AP27" s="248"/>
      <c r="AQ27" s="248"/>
      <c r="AR27" s="248"/>
      <c r="AS27" s="248"/>
      <c r="AT27" s="248"/>
      <c r="AU27" s="227"/>
      <c r="AV27" s="227"/>
    </row>
    <row r="28" spans="1:48" x14ac:dyDescent="0.25">
      <c r="A28" s="227"/>
      <c r="B28" s="227"/>
      <c r="C28" s="227"/>
      <c r="D28" s="227"/>
      <c r="E28" s="227"/>
      <c r="F28" s="227"/>
      <c r="G28" s="227"/>
      <c r="H28" s="227"/>
      <c r="I28" s="227"/>
      <c r="J28" s="227"/>
      <c r="K28" s="227"/>
      <c r="L28" s="227"/>
      <c r="M28" s="248" t="s">
        <v>584</v>
      </c>
      <c r="N28" s="249"/>
      <c r="O28" s="248"/>
      <c r="P28" s="250"/>
      <c r="Q28" s="248"/>
      <c r="R28" s="250"/>
      <c r="S28" s="248"/>
      <c r="T28" s="248"/>
      <c r="U28" s="248"/>
      <c r="V28" s="248"/>
      <c r="W28" s="248" t="s">
        <v>589</v>
      </c>
      <c r="X28" s="251">
        <v>7592</v>
      </c>
      <c r="Y28" s="248"/>
      <c r="Z28" s="248"/>
      <c r="AA28" s="250">
        <v>7592</v>
      </c>
      <c r="AB28" s="250"/>
      <c r="AC28" s="248"/>
      <c r="AD28" s="250"/>
      <c r="AE28" s="250"/>
      <c r="AF28" s="252" t="s">
        <v>584</v>
      </c>
      <c r="AG28" s="248"/>
      <c r="AH28" s="248"/>
      <c r="AI28" s="248"/>
      <c r="AJ28" s="248"/>
      <c r="AK28" s="248"/>
      <c r="AL28" s="248"/>
      <c r="AM28" s="248"/>
      <c r="AN28" s="248"/>
      <c r="AO28" s="252" t="s">
        <v>584</v>
      </c>
      <c r="AP28" s="248"/>
      <c r="AQ28" s="248"/>
      <c r="AR28" s="248"/>
      <c r="AS28" s="248"/>
      <c r="AT28" s="248"/>
      <c r="AU28" s="227"/>
      <c r="AV28" s="227"/>
    </row>
    <row r="29" spans="1:48" x14ac:dyDescent="0.25">
      <c r="A29" s="227"/>
      <c r="B29" s="227"/>
      <c r="C29" s="227"/>
      <c r="D29" s="227"/>
      <c r="E29" s="227"/>
      <c r="F29" s="227"/>
      <c r="G29" s="227"/>
      <c r="H29" s="227"/>
      <c r="I29" s="227"/>
      <c r="J29" s="227"/>
      <c r="K29" s="227"/>
      <c r="L29" s="227"/>
      <c r="M29" s="248" t="s">
        <v>584</v>
      </c>
      <c r="N29" s="249"/>
      <c r="O29" s="248"/>
      <c r="P29" s="250"/>
      <c r="Q29" s="248"/>
      <c r="R29" s="250"/>
      <c r="S29" s="248"/>
      <c r="T29" s="248"/>
      <c r="U29" s="248"/>
      <c r="V29" s="248"/>
      <c r="W29" s="248" t="s">
        <v>590</v>
      </c>
      <c r="X29" s="251">
        <v>7602</v>
      </c>
      <c r="Y29" s="248"/>
      <c r="Z29" s="248"/>
      <c r="AA29" s="250">
        <v>7525</v>
      </c>
      <c r="AB29" s="250"/>
      <c r="AC29" s="248"/>
      <c r="AD29" s="250"/>
      <c r="AE29" s="250"/>
      <c r="AF29" s="252" t="s">
        <v>584</v>
      </c>
      <c r="AG29" s="248"/>
      <c r="AH29" s="248"/>
      <c r="AI29" s="248"/>
      <c r="AJ29" s="248"/>
      <c r="AK29" s="248"/>
      <c r="AL29" s="248"/>
      <c r="AM29" s="248"/>
      <c r="AN29" s="248"/>
      <c r="AO29" s="252" t="s">
        <v>584</v>
      </c>
      <c r="AP29" s="248"/>
      <c r="AQ29" s="248"/>
      <c r="AR29" s="248"/>
      <c r="AS29" s="248"/>
      <c r="AT29" s="248"/>
      <c r="AU29" s="227"/>
      <c r="AV29" s="227"/>
    </row>
    <row r="30" spans="1:48" ht="32.25" customHeight="1" x14ac:dyDescent="0.25">
      <c r="A30" s="227"/>
      <c r="B30" s="227"/>
      <c r="C30" s="227"/>
      <c r="D30" s="227"/>
      <c r="E30" s="227"/>
      <c r="F30" s="227"/>
      <c r="G30" s="227"/>
      <c r="H30" s="227"/>
      <c r="I30" s="227"/>
      <c r="J30" s="227"/>
      <c r="K30" s="227"/>
      <c r="L30" s="227"/>
      <c r="M30" s="248" t="s">
        <v>584</v>
      </c>
      <c r="N30" s="249"/>
      <c r="O30" s="248"/>
      <c r="P30" s="250"/>
      <c r="Q30" s="248"/>
      <c r="R30" s="250"/>
      <c r="S30" s="248"/>
      <c r="T30" s="248"/>
      <c r="U30" s="248"/>
      <c r="V30" s="248"/>
      <c r="W30" s="248" t="s">
        <v>591</v>
      </c>
      <c r="X30" s="251">
        <v>7612</v>
      </c>
      <c r="Y30" s="248" t="s">
        <v>591</v>
      </c>
      <c r="Z30" s="248"/>
      <c r="AA30" s="250"/>
      <c r="AB30" s="250"/>
      <c r="AC30" s="248"/>
      <c r="AD30" s="250"/>
      <c r="AE30" s="250"/>
      <c r="AF30" s="252" t="s">
        <v>584</v>
      </c>
      <c r="AG30" s="248"/>
      <c r="AH30" s="248"/>
      <c r="AI30" s="248"/>
      <c r="AJ30" s="248"/>
      <c r="AK30" s="248"/>
      <c r="AL30" s="248"/>
      <c r="AM30" s="248"/>
      <c r="AN30" s="248"/>
      <c r="AO30" s="252" t="s">
        <v>584</v>
      </c>
      <c r="AP30" s="248"/>
      <c r="AQ30" s="248"/>
      <c r="AR30" s="248"/>
      <c r="AS30" s="248"/>
      <c r="AT30" s="248"/>
      <c r="AU30" s="227"/>
      <c r="AV30" s="22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view="pageBreakPreview" topLeftCell="A25" zoomScaleNormal="100" zoomScaleSheetLayoutView="100" workbookViewId="0">
      <selection activeCell="C28" sqref="C28"/>
    </sheetView>
  </sheetViews>
  <sheetFormatPr defaultRowHeight="15" x14ac:dyDescent="0.25"/>
  <cols>
    <col min="1" max="2" width="54.85546875" customWidth="1"/>
  </cols>
  <sheetData>
    <row r="1" spans="1:2" ht="18.75" x14ac:dyDescent="0.25">
      <c r="A1" s="185"/>
      <c r="B1" s="186" t="s">
        <v>70</v>
      </c>
    </row>
    <row r="2" spans="1:2" ht="18.75" x14ac:dyDescent="0.3">
      <c r="A2" s="185"/>
      <c r="B2" s="187" t="s">
        <v>11</v>
      </c>
    </row>
    <row r="3" spans="1:2" ht="18.75" x14ac:dyDescent="0.3">
      <c r="A3" s="185"/>
      <c r="B3" s="187" t="s">
        <v>500</v>
      </c>
    </row>
    <row r="5" spans="1:2" ht="18.75" x14ac:dyDescent="0.3">
      <c r="A5" s="428" t="str">
        <f>'1. паспорт местоположение'!A5:C5</f>
        <v>Год раскрытия информации: 2021 год</v>
      </c>
      <c r="B5" s="428"/>
    </row>
    <row r="6" spans="1:2" ht="18.75" x14ac:dyDescent="0.3">
      <c r="A6" s="188"/>
      <c r="B6" s="188"/>
    </row>
    <row r="7" spans="1:2" ht="18.75" x14ac:dyDescent="0.25">
      <c r="A7" s="266" t="s">
        <v>10</v>
      </c>
      <c r="B7" s="266"/>
    </row>
    <row r="8" spans="1:2" ht="18.75" x14ac:dyDescent="0.25">
      <c r="A8" s="189"/>
      <c r="B8" s="189"/>
    </row>
    <row r="9" spans="1:2" ht="15.75" x14ac:dyDescent="0.25">
      <c r="A9" s="429" t="str">
        <f>'7. Паспорт отчет о закупке'!A9:AV9</f>
        <v>АО "Россети Тюмень"</v>
      </c>
      <c r="B9" s="429"/>
    </row>
    <row r="10" spans="1:2" ht="18.75" x14ac:dyDescent="0.25">
      <c r="A10" s="426" t="s">
        <v>9</v>
      </c>
      <c r="B10" s="426"/>
    </row>
    <row r="11" spans="1:2" ht="18.75" x14ac:dyDescent="0.25">
      <c r="A11" s="189"/>
      <c r="B11" s="189"/>
    </row>
    <row r="12" spans="1:2" ht="15.75" x14ac:dyDescent="0.25">
      <c r="A12" s="430" t="str">
        <f>'7. Паспорт отчет о закупке'!A12:AV12</f>
        <v xml:space="preserve">H_TP3400.PS.0020   </v>
      </c>
      <c r="B12" s="430"/>
    </row>
    <row r="13" spans="1:2" ht="18.75" x14ac:dyDescent="0.25">
      <c r="A13" s="426" t="s">
        <v>8</v>
      </c>
      <c r="B13" s="426"/>
    </row>
    <row r="14" spans="1:2" ht="18.75" x14ac:dyDescent="0.25">
      <c r="A14" s="190"/>
      <c r="B14" s="190"/>
    </row>
    <row r="15" spans="1:2" ht="51.75" customHeight="1" x14ac:dyDescent="0.25">
      <c r="A15" s="425"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Армизон).</v>
      </c>
      <c r="B15" s="425"/>
    </row>
    <row r="16" spans="1:2" ht="16.5" customHeight="1" x14ac:dyDescent="0.25">
      <c r="A16" s="426" t="s">
        <v>7</v>
      </c>
      <c r="B16" s="426"/>
    </row>
    <row r="17" spans="1:3" ht="15.75" x14ac:dyDescent="0.25">
      <c r="A17" s="191"/>
      <c r="B17" s="192"/>
    </row>
    <row r="18" spans="1:3" x14ac:dyDescent="0.25">
      <c r="A18" s="427" t="s">
        <v>457</v>
      </c>
      <c r="B18" s="427"/>
    </row>
    <row r="19" spans="1:3" ht="15.75" thickBot="1" x14ac:dyDescent="0.3">
      <c r="A19" s="185"/>
      <c r="B19" s="185"/>
    </row>
    <row r="20" spans="1:3" ht="75" x14ac:dyDescent="0.25">
      <c r="A20" s="195" t="s">
        <v>501</v>
      </c>
      <c r="B20" s="203" t="s">
        <v>502</v>
      </c>
    </row>
    <row r="21" spans="1:3" ht="30" x14ac:dyDescent="0.25">
      <c r="A21" s="196" t="s">
        <v>345</v>
      </c>
      <c r="B21" s="215" t="s">
        <v>527</v>
      </c>
    </row>
    <row r="22" spans="1:3" x14ac:dyDescent="0.25">
      <c r="A22" s="196" t="s">
        <v>326</v>
      </c>
      <c r="B22" s="198" t="s">
        <v>504</v>
      </c>
    </row>
    <row r="23" spans="1:3" x14ac:dyDescent="0.25">
      <c r="A23" s="196" t="s">
        <v>346</v>
      </c>
      <c r="B23" s="194" t="s">
        <v>526</v>
      </c>
    </row>
    <row r="24" spans="1:3" x14ac:dyDescent="0.25">
      <c r="A24" s="199" t="s">
        <v>347</v>
      </c>
      <c r="B24" s="197">
        <v>2023</v>
      </c>
    </row>
    <row r="25" spans="1:3" ht="28.5" x14ac:dyDescent="0.25">
      <c r="A25" s="199" t="s">
        <v>348</v>
      </c>
      <c r="B25" s="194" t="s">
        <v>490</v>
      </c>
    </row>
    <row r="26" spans="1:3" ht="28.5" x14ac:dyDescent="0.25">
      <c r="A26" s="200" t="s">
        <v>505</v>
      </c>
      <c r="B26" s="205">
        <v>172.74199999999999</v>
      </c>
    </row>
    <row r="27" spans="1:3" ht="30" x14ac:dyDescent="0.25">
      <c r="A27" s="193" t="s">
        <v>349</v>
      </c>
      <c r="B27" s="194" t="s">
        <v>480</v>
      </c>
    </row>
    <row r="28" spans="1:3" ht="28.5" x14ac:dyDescent="0.25">
      <c r="A28" s="200" t="s">
        <v>350</v>
      </c>
      <c r="B28" s="205">
        <v>9.0090000000000003</v>
      </c>
      <c r="C28" s="255"/>
    </row>
    <row r="29" spans="1:3" ht="28.5" x14ac:dyDescent="0.25">
      <c r="A29" s="201" t="s">
        <v>351</v>
      </c>
      <c r="B29" s="204">
        <v>9.0090000000000003</v>
      </c>
    </row>
    <row r="30" spans="1:3" x14ac:dyDescent="0.25">
      <c r="A30" s="193" t="s">
        <v>352</v>
      </c>
      <c r="B30" s="194"/>
    </row>
    <row r="31" spans="1:3" ht="29.25" thickBot="1" x14ac:dyDescent="0.3">
      <c r="A31" s="208" t="s">
        <v>506</v>
      </c>
      <c r="B31" s="254">
        <v>9.0090000000000003</v>
      </c>
    </row>
    <row r="32" spans="1:3" ht="45" x14ac:dyDescent="0.25">
      <c r="A32" s="211" t="s">
        <v>507</v>
      </c>
      <c r="B32" s="212">
        <v>9.0090000000000003</v>
      </c>
    </row>
    <row r="33" spans="1:2" x14ac:dyDescent="0.25">
      <c r="A33" s="207" t="s">
        <v>353</v>
      </c>
      <c r="B33" s="206">
        <v>0</v>
      </c>
    </row>
    <row r="34" spans="1:2" x14ac:dyDescent="0.25">
      <c r="A34" s="207" t="s">
        <v>354</v>
      </c>
      <c r="B34" s="210">
        <v>9.0090000000000003</v>
      </c>
    </row>
    <row r="35" spans="1:2" x14ac:dyDescent="0.25">
      <c r="A35" s="207" t="s">
        <v>355</v>
      </c>
      <c r="B35" s="210">
        <v>7.5069999999999997</v>
      </c>
    </row>
    <row r="36" spans="1:2" ht="29.25" thickBot="1" x14ac:dyDescent="0.3">
      <c r="A36" s="208" t="s">
        <v>508</v>
      </c>
      <c r="B36" s="209">
        <v>0</v>
      </c>
    </row>
    <row r="37" spans="1:2" ht="30" x14ac:dyDescent="0.25">
      <c r="A37" s="207" t="s">
        <v>509</v>
      </c>
      <c r="B37" s="206" t="s">
        <v>503</v>
      </c>
    </row>
    <row r="38" spans="1:2" x14ac:dyDescent="0.25">
      <c r="A38" s="207" t="s">
        <v>353</v>
      </c>
      <c r="B38" s="206" t="s">
        <v>503</v>
      </c>
    </row>
    <row r="39" spans="1:2" x14ac:dyDescent="0.25">
      <c r="A39" s="207" t="s">
        <v>354</v>
      </c>
      <c r="B39" s="206" t="s">
        <v>503</v>
      </c>
    </row>
    <row r="40" spans="1:2" x14ac:dyDescent="0.25">
      <c r="A40" s="207" t="s">
        <v>355</v>
      </c>
      <c r="B40" s="206" t="s">
        <v>503</v>
      </c>
    </row>
    <row r="41" spans="1:2" ht="29.25" thickBot="1" x14ac:dyDescent="0.3">
      <c r="A41" s="208" t="s">
        <v>510</v>
      </c>
      <c r="B41" s="209">
        <v>0</v>
      </c>
    </row>
    <row r="42" spans="1:2" ht="30" x14ac:dyDescent="0.25">
      <c r="A42" s="207" t="s">
        <v>509</v>
      </c>
      <c r="B42" s="206" t="s">
        <v>503</v>
      </c>
    </row>
    <row r="43" spans="1:2" x14ac:dyDescent="0.25">
      <c r="A43" s="207" t="s">
        <v>353</v>
      </c>
      <c r="B43" s="206" t="s">
        <v>503</v>
      </c>
    </row>
    <row r="44" spans="1:2" x14ac:dyDescent="0.25">
      <c r="A44" s="207" t="s">
        <v>354</v>
      </c>
      <c r="B44" s="206" t="s">
        <v>503</v>
      </c>
    </row>
    <row r="45" spans="1:2" x14ac:dyDescent="0.25">
      <c r="A45" s="207" t="s">
        <v>355</v>
      </c>
      <c r="B45" s="206" t="s">
        <v>503</v>
      </c>
    </row>
    <row r="46" spans="1:2" ht="29.25" thickBot="1" x14ac:dyDescent="0.3">
      <c r="A46" s="208" t="s">
        <v>356</v>
      </c>
      <c r="B46" s="202" t="s">
        <v>503</v>
      </c>
    </row>
    <row r="47" spans="1:2" x14ac:dyDescent="0.25">
      <c r="A47" s="207" t="s">
        <v>352</v>
      </c>
      <c r="B47" s="206" t="s">
        <v>503</v>
      </c>
    </row>
    <row r="48" spans="1:2" x14ac:dyDescent="0.25">
      <c r="A48" s="207" t="s">
        <v>511</v>
      </c>
      <c r="B48" s="206" t="s">
        <v>564</v>
      </c>
    </row>
    <row r="49" spans="1:2" x14ac:dyDescent="0.25">
      <c r="A49" s="207" t="s">
        <v>512</v>
      </c>
      <c r="B49" s="206" t="s">
        <v>564</v>
      </c>
    </row>
    <row r="50" spans="1:2" ht="30" x14ac:dyDescent="0.25">
      <c r="A50" s="207" t="s">
        <v>513</v>
      </c>
      <c r="B50" s="214">
        <v>1</v>
      </c>
    </row>
    <row r="51" spans="1:2" ht="15.75" thickBot="1" x14ac:dyDescent="0.3">
      <c r="A51" s="208" t="s">
        <v>357</v>
      </c>
      <c r="B51" s="253">
        <v>0</v>
      </c>
    </row>
    <row r="52" spans="1:2" ht="15.75" thickBot="1" x14ac:dyDescent="0.3">
      <c r="A52" s="208" t="s">
        <v>358</v>
      </c>
      <c r="B52" s="254">
        <v>9.0090000000000003</v>
      </c>
    </row>
    <row r="53" spans="1:2" ht="15.75" thickBot="1" x14ac:dyDescent="0.3">
      <c r="A53" s="208" t="s">
        <v>359</v>
      </c>
      <c r="B53" s="253">
        <v>0</v>
      </c>
    </row>
    <row r="54" spans="1:2" ht="15.75" thickBot="1" x14ac:dyDescent="0.3">
      <c r="A54" s="208" t="s">
        <v>360</v>
      </c>
      <c r="B54" s="254">
        <v>7.5069999999999997</v>
      </c>
    </row>
    <row r="55" spans="1:2" ht="15.75" thickBot="1" x14ac:dyDescent="0.3">
      <c r="A55" s="208" t="s">
        <v>361</v>
      </c>
      <c r="B55" s="202" t="s">
        <v>503</v>
      </c>
    </row>
    <row r="56" spans="1:2" x14ac:dyDescent="0.25">
      <c r="A56" s="207" t="s">
        <v>362</v>
      </c>
      <c r="B56" s="206" t="s">
        <v>640</v>
      </c>
    </row>
    <row r="57" spans="1:2" x14ac:dyDescent="0.25">
      <c r="A57" s="207" t="s">
        <v>363</v>
      </c>
      <c r="B57" s="206" t="s">
        <v>514</v>
      </c>
    </row>
    <row r="58" spans="1:2" x14ac:dyDescent="0.25">
      <c r="A58" s="207" t="s">
        <v>364</v>
      </c>
      <c r="B58" s="206" t="s">
        <v>503</v>
      </c>
    </row>
    <row r="59" spans="1:2" x14ac:dyDescent="0.25">
      <c r="A59" s="207" t="s">
        <v>365</v>
      </c>
      <c r="B59" s="206" t="s">
        <v>503</v>
      </c>
    </row>
    <row r="60" spans="1:2" ht="29.25" thickBot="1" x14ac:dyDescent="0.3">
      <c r="A60" s="208" t="s">
        <v>366</v>
      </c>
      <c r="B60" s="202" t="s">
        <v>503</v>
      </c>
    </row>
    <row r="61" spans="1:2" ht="29.25" thickBot="1" x14ac:dyDescent="0.3">
      <c r="A61" s="208" t="s">
        <v>367</v>
      </c>
      <c r="B61" s="202" t="s">
        <v>564</v>
      </c>
    </row>
    <row r="62" spans="1:2" x14ac:dyDescent="0.25">
      <c r="A62" s="207" t="s">
        <v>352</v>
      </c>
      <c r="B62" s="206" t="s">
        <v>503</v>
      </c>
    </row>
    <row r="63" spans="1:2" x14ac:dyDescent="0.25">
      <c r="A63" s="207" t="s">
        <v>515</v>
      </c>
      <c r="B63" s="206" t="s">
        <v>503</v>
      </c>
    </row>
    <row r="64" spans="1:2" x14ac:dyDescent="0.25">
      <c r="A64" s="207" t="s">
        <v>516</v>
      </c>
      <c r="B64" s="206" t="s">
        <v>503</v>
      </c>
    </row>
    <row r="65" spans="1:2" ht="15.75" thickBot="1" x14ac:dyDescent="0.3">
      <c r="A65" s="208" t="s">
        <v>368</v>
      </c>
      <c r="B65" s="202" t="s">
        <v>503</v>
      </c>
    </row>
    <row r="66" spans="1:2" ht="15.75" thickBot="1" x14ac:dyDescent="0.3">
      <c r="A66" s="208" t="s">
        <v>369</v>
      </c>
      <c r="B66" s="202" t="s">
        <v>564</v>
      </c>
    </row>
    <row r="67" spans="1:2" x14ac:dyDescent="0.25">
      <c r="A67" s="207" t="s">
        <v>517</v>
      </c>
      <c r="B67" s="206" t="s">
        <v>503</v>
      </c>
    </row>
    <row r="68" spans="1:2" x14ac:dyDescent="0.25">
      <c r="A68" s="207" t="s">
        <v>518</v>
      </c>
      <c r="B68" s="206" t="s">
        <v>503</v>
      </c>
    </row>
    <row r="69" spans="1:2" x14ac:dyDescent="0.25">
      <c r="A69" s="207" t="s">
        <v>519</v>
      </c>
      <c r="B69" s="206" t="s">
        <v>503</v>
      </c>
    </row>
    <row r="70" spans="1:2" ht="29.25" thickBot="1" x14ac:dyDescent="0.3">
      <c r="A70" s="208" t="s">
        <v>370</v>
      </c>
      <c r="B70" s="202" t="s">
        <v>479</v>
      </c>
    </row>
    <row r="71" spans="1:2" ht="30.75" thickBot="1" x14ac:dyDescent="0.3">
      <c r="A71" s="208" t="s">
        <v>371</v>
      </c>
      <c r="B71" s="213" t="s">
        <v>525</v>
      </c>
    </row>
    <row r="72" spans="1:2" x14ac:dyDescent="0.25">
      <c r="A72" s="207" t="s">
        <v>520</v>
      </c>
      <c r="B72" s="206" t="s">
        <v>503</v>
      </c>
    </row>
    <row r="73" spans="1:2" x14ac:dyDescent="0.25">
      <c r="A73" s="207" t="s">
        <v>521</v>
      </c>
      <c r="B73" s="206" t="s">
        <v>503</v>
      </c>
    </row>
    <row r="74" spans="1:2" x14ac:dyDescent="0.25">
      <c r="A74" s="207" t="s">
        <v>522</v>
      </c>
      <c r="B74" s="206" t="s">
        <v>503</v>
      </c>
    </row>
    <row r="75" spans="1:2" x14ac:dyDescent="0.25">
      <c r="A75" s="207" t="s">
        <v>523</v>
      </c>
      <c r="B75" s="206" t="s">
        <v>503</v>
      </c>
    </row>
    <row r="76" spans="1:2" x14ac:dyDescent="0.25">
      <c r="A76" s="207" t="s">
        <v>524</v>
      </c>
      <c r="B76" s="206" t="s">
        <v>503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2022-03-22T09:13:05Z</dcterms:modified>
</cp:coreProperties>
</file>